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Z:\_CCN REGULATORY TEAM\Reporting\Monthly Construction Progress Reports\SWEPCo\2025 - 57477\February\"/>
    </mc:Choice>
  </mc:AlternateContent>
  <xr:revisionPtr revIDLastSave="0" documentId="13_ncr:1_{22EDAAA5-01B8-4988-9EA6-0E561AF92C9F}" xr6:coauthVersionLast="47" xr6:coauthVersionMax="47" xr10:uidLastSave="{00000000-0000-0000-0000-000000000000}"/>
  <bookViews>
    <workbookView xWindow="-120" yWindow="-120" windowWidth="29040" windowHeight="15720" tabRatio="695" xr2:uid="{00000000-000D-0000-FFFF-FFFF00000000}"/>
  </bookViews>
  <sheets>
    <sheet name="MonthlyReportForm-SWEPCO" sheetId="20" r:id="rId1"/>
  </sheets>
  <definedNames>
    <definedName name="_xlnm._FilterDatabase" localSheetId="0" hidden="1">'MonthlyReportForm-SWEPCO'!$A$1:$W$46</definedName>
    <definedName name="_xlnm.Print_Area" localSheetId="0">'MonthlyReportForm-SWEPCO'!$A$1:$W$110</definedName>
    <definedName name="_xlnm.Print_Titles" localSheetId="0">'MonthlyReportForm-SWEPCO'!$1:$1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1" i="20" l="1"/>
  <c r="K100" i="20"/>
  <c r="K99" i="20"/>
  <c r="K98" i="20"/>
  <c r="K97" i="20"/>
  <c r="K96" i="20"/>
  <c r="K95" i="20"/>
  <c r="K94" i="20"/>
  <c r="K93" i="20"/>
  <c r="K92" i="20"/>
  <c r="K91" i="20"/>
  <c r="K90" i="20"/>
  <c r="K89" i="20"/>
  <c r="K88" i="20"/>
  <c r="K87" i="20"/>
  <c r="K86" i="20"/>
  <c r="K85" i="20"/>
  <c r="K84" i="20"/>
  <c r="K83" i="20"/>
  <c r="K82" i="20"/>
  <c r="K81" i="20"/>
  <c r="K80" i="20"/>
  <c r="K79" i="20"/>
  <c r="K78" i="20"/>
  <c r="K77" i="20"/>
  <c r="K76" i="20"/>
  <c r="K75" i="20"/>
  <c r="K71" i="20"/>
  <c r="K70" i="20"/>
  <c r="K69" i="20"/>
  <c r="K68" i="20"/>
  <c r="K67" i="20"/>
  <c r="K66" i="20"/>
  <c r="K65" i="20"/>
  <c r="K64" i="20"/>
  <c r="K63" i="20"/>
  <c r="K62" i="20"/>
  <c r="K61" i="20"/>
  <c r="K60" i="20"/>
  <c r="K59" i="20"/>
  <c r="K58" i="20"/>
  <c r="K57" i="20"/>
  <c r="K56" i="20"/>
  <c r="K55" i="20"/>
  <c r="K54" i="20"/>
  <c r="K50" i="20"/>
  <c r="K49" i="20"/>
  <c r="K48" i="20"/>
  <c r="K47" i="20"/>
  <c r="K46" i="20"/>
  <c r="K45" i="20"/>
  <c r="K44" i="20"/>
  <c r="K43" i="20"/>
  <c r="K42" i="20"/>
  <c r="K41" i="20"/>
  <c r="K40" i="20"/>
  <c r="K39" i="20"/>
  <c r="K38" i="20"/>
  <c r="K37" i="20"/>
  <c r="K36" i="20"/>
  <c r="I92" i="20"/>
  <c r="K35" i="20"/>
  <c r="K34" i="20"/>
  <c r="K33" i="20"/>
  <c r="K32" i="20"/>
  <c r="K31" i="20"/>
  <c r="K30" i="20"/>
  <c r="K29" i="20"/>
  <c r="K28" i="20"/>
  <c r="K27" i="20"/>
  <c r="K26" i="20"/>
  <c r="K25" i="20"/>
  <c r="K24" i="20"/>
  <c r="K23" i="20"/>
  <c r="K22" i="20"/>
  <c r="K21" i="20"/>
  <c r="K20" i="20"/>
  <c r="K19" i="20"/>
  <c r="K18" i="20"/>
  <c r="K17" i="20"/>
  <c r="K16" i="20"/>
  <c r="K15" i="20"/>
  <c r="K14" i="20"/>
  <c r="K13" i="20"/>
  <c r="K12" i="20"/>
  <c r="K11" i="20"/>
  <c r="K10" i="20"/>
  <c r="K9" i="20"/>
  <c r="K8" i="20"/>
  <c r="K7" i="20"/>
  <c r="K6" i="20"/>
  <c r="K5" i="20"/>
  <c r="K4" i="20"/>
  <c r="K3" i="20"/>
  <c r="K2" i="20"/>
</calcChain>
</file>

<file path=xl/sharedStrings.xml><?xml version="1.0" encoding="utf-8"?>
<sst xmlns="http://schemas.openxmlformats.org/spreadsheetml/2006/main" count="735" uniqueCount="406">
  <si>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</si>
  <si>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</si>
  <si>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</si>
  <si>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</si>
  <si>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</si>
  <si>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</si>
  <si>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</si>
  <si>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</si>
  <si>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</si>
  <si>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</si>
  <si>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</si>
  <si>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</si>
  <si>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</si>
  <si>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</si>
  <si>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</si>
  <si>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</si>
  <si>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Existing Voltage (kV)</t>
  </si>
  <si>
    <t>Upgraded or New Voltage (kV)</t>
  </si>
  <si>
    <t>Finish Date (Construction Complete)</t>
  </si>
  <si>
    <t>Bowie</t>
  </si>
  <si>
    <t>Steel, Single Pole</t>
  </si>
  <si>
    <t>Panola</t>
  </si>
  <si>
    <t>1272 KCM
54/19 ACSR
"PHEASANT"</t>
  </si>
  <si>
    <t>Property Purchased</t>
  </si>
  <si>
    <t>Within Station Property</t>
  </si>
  <si>
    <t>Marion</t>
  </si>
  <si>
    <t>Initial Estimated Project Cost
($)</t>
  </si>
  <si>
    <t>Final Estimated Project Cost
($)</t>
  </si>
  <si>
    <t>Final Actual Project Cost              
($)</t>
  </si>
  <si>
    <t>16 TAC
25.101
(c)(5)(B)</t>
  </si>
  <si>
    <t>16 TAC
25.101
(c)(5)(A)</t>
  </si>
  <si>
    <t>16 TAC
25.83(a)(3)</t>
  </si>
  <si>
    <t>16 TAC 25.101     (c)(5)(B)</t>
  </si>
  <si>
    <t>16 TAC 25.101     (c)(5)(A)</t>
  </si>
  <si>
    <t>Utilizing existing easements
Landowners noticed</t>
  </si>
  <si>
    <t>Convert the Lydia 345kV station to a ring bus configuration, eliminating the 3-terminal line by adding breakers.  A new station will be built in the clear on newly purchased property; the existing station will be retired.</t>
  </si>
  <si>
    <t>Lydia 
345-kV Station</t>
  </si>
  <si>
    <t>42941390
(P18215001)</t>
  </si>
  <si>
    <t>795 KCM ACSR "Drake"</t>
  </si>
  <si>
    <t>Steel Mono Pole</t>
  </si>
  <si>
    <t>Centerline</t>
  </si>
  <si>
    <t>Utilizing Existing Easement
Landowners Noticed</t>
  </si>
  <si>
    <t>42952898
(A18106002)
(A18106004)</t>
  </si>
  <si>
    <t>Woodlawn -
N Marshall
69-kV Rebuild</t>
  </si>
  <si>
    <t>Marshall/Harrison</t>
  </si>
  <si>
    <t xml:space="preserve">Rebuild and reconductor the Woodlawn to N. Marshall 69-kV transmission line  to 138-kV standards but will continue to operate at 69 kV. </t>
  </si>
  <si>
    <t>42952896
(A18106011)</t>
  </si>
  <si>
    <t>N Marshall
69-kV Substation:
Construct Box Bay</t>
  </si>
  <si>
    <t xml:space="preserve">The  69-kV portion of the station will be replaced with a box bay. Breaker 7570 with be replaced with new 2000 A breaker as part of this rebuild.  A DICM will be installed to house all of the new transmission relay equipment.  </t>
  </si>
  <si>
    <t>Within AEP Property</t>
  </si>
  <si>
    <t>42963433
(A18106017)</t>
  </si>
  <si>
    <t>N Marshall - Marshall
69-kV Retermination</t>
  </si>
  <si>
    <t>Terminate the existing N Marshall to Marshall 69-kV line into new Box Bay as part of the Jefferson station rebuild</t>
  </si>
  <si>
    <t>16 TAC 25.83(a)(3)</t>
  </si>
  <si>
    <t>Date Energized
(If Applicable)</t>
  </si>
  <si>
    <t>556.5 ACSR 26/7
"Dove"</t>
  </si>
  <si>
    <t>1590 ACSR/AW 54/19
"Falcon"</t>
  </si>
  <si>
    <t>Landowner consent obtained</t>
  </si>
  <si>
    <t>Cass</t>
  </si>
  <si>
    <t>Childress</t>
  </si>
  <si>
    <t>138 / 69</t>
  </si>
  <si>
    <t>West Atlanta
138/69-kV Substation</t>
  </si>
  <si>
    <t>Property purchased for expansion</t>
  </si>
  <si>
    <t>T10052253
(P18251001)
(P18251002)
(P18251015)</t>
  </si>
  <si>
    <t>Demo the existing West Atlanta station and rebuild it on an adjacent piece of property. Convert the 138-kV and 69-kV portions to a ring bus configuration with all of the necessary relaying. The 90MVA auto will be re-used at the new W. Atlanta station.</t>
  </si>
  <si>
    <t>Hall</t>
  </si>
  <si>
    <t>Jefferson 138-kV Switch Station</t>
  </si>
  <si>
    <t>Marshall 138-kV Substation</t>
  </si>
  <si>
    <t>795 KCM ACSR
"Drake"</t>
  </si>
  <si>
    <t>T10162129
(A20006002)
(A20006012)</t>
  </si>
  <si>
    <t>IPC Tap Switch - Cass Tap
138-kV T-Line</t>
  </si>
  <si>
    <t>Rebuild and Reconductor the IPC Tap Switch to Cass Tap 138-kV transmission line.</t>
  </si>
  <si>
    <t>42907620
(A15706585)</t>
  </si>
  <si>
    <t>Clarendon REC
69-kV Tap</t>
  </si>
  <si>
    <t>Donley</t>
  </si>
  <si>
    <t>Install phase-over-phase (POP) switch</t>
  </si>
  <si>
    <t>T10171890
(A20063001)
(A20063002)
(A20063003)</t>
  </si>
  <si>
    <t>Mineola - N. Mineola
69-kV T-Line:
Rebuild</t>
  </si>
  <si>
    <t>Mineola/Wood</t>
  </si>
  <si>
    <t>Rebuild and reconductor the Mineola to N. Mineola 69-kV transmission line  to 138-kV standards but will continue to operate at 69 kV. Reconductor-only a 0.80 mile segment of this transmission line on existing concrete structures.</t>
  </si>
  <si>
    <t>A18125001
(T10405233)</t>
  </si>
  <si>
    <t>Scottsville 138-kV Switch Station Rebuild</t>
  </si>
  <si>
    <t>A18125004
(T10487847)</t>
  </si>
  <si>
    <t>Pirkey - Scottsville
138-kV T-Line:
Retermination</t>
  </si>
  <si>
    <t>Longwood - Scottsville
138-kV T-Line
Retermination</t>
  </si>
  <si>
    <t>Scottsville/Harrison</t>
  </si>
  <si>
    <t>Reterminate the Longwood to Scottsville 138-kV transmission line into the rebuilt Scottsville 138-kV Switch Station.</t>
  </si>
  <si>
    <t>Reterminate the Pirkey to Scottsville 138-kV transmission line into the rebuilt Scottsville 138-kV Switch Station.</t>
  </si>
  <si>
    <t>Rebuild the existing Scottsville 138-kV Switch Station approximately 200 feet to the east of the existing station.</t>
  </si>
  <si>
    <t>A18125007
(T10296219)</t>
  </si>
  <si>
    <t>42635328
(A16926040)
(A16926042)</t>
  </si>
  <si>
    <t>Jefferson Switch - Marshall
138-kV T-Line</t>
  </si>
  <si>
    <t>Marion,
Marshall/Harrison</t>
  </si>
  <si>
    <t>Rebuild and reconductor the existing Jefferson Switch to Marshall 138-kV transmission line.</t>
  </si>
  <si>
    <t>Utilizing existing easements
Landowners Noticed</t>
  </si>
  <si>
    <t xml:space="preserve">Upgrade relays to Jefferson Switching Station.
</t>
  </si>
  <si>
    <t>Rusk</t>
  </si>
  <si>
    <t>Upshur</t>
  </si>
  <si>
    <t>Gregg</t>
  </si>
  <si>
    <t xml:space="preserve">Gregg </t>
  </si>
  <si>
    <t>2 Steel deadend, 2 steel Mono Pole</t>
  </si>
  <si>
    <t>1 Steel deadend structure</t>
  </si>
  <si>
    <t>T10066111 (DP16S03C2)</t>
  </si>
  <si>
    <t>Kilgore - Sabine
69-kV T-Line:
Cut-In</t>
  </si>
  <si>
    <t>Rebuild and terminate the existing Kilgore to Sabine 69-kV T-Line into new Sabine Substation.</t>
  </si>
  <si>
    <t>43006266 (DP16S03C3)</t>
  </si>
  <si>
    <t>Clarksville - Sabine
69-kV T-Line:
Cut-In</t>
  </si>
  <si>
    <t>Rebuild and terminate the existing Clarksville to Sabine 69-kV T-Line into new Sabine Substation.</t>
  </si>
  <si>
    <t>T10447788
(P22015001)</t>
  </si>
  <si>
    <t>Long Glade 138-kV Switch</t>
  </si>
  <si>
    <t>Install 3-Way phase-over-phase (POP) Long Glade Tap along the Knox Lee to NW Henderson 138-kV line with three motor operated and SCADA controlled switches. Long Glade 138 kV TFC Knox Lee Telecom Work.</t>
  </si>
  <si>
    <t>Steel Pole Mono</t>
  </si>
  <si>
    <t>T10503332
(A22033005)</t>
  </si>
  <si>
    <t>North Mineola
69/138-kV
Substation</t>
  </si>
  <si>
    <t>Replace failed 138-kV 23 MVAR Capacitor Bank (4390).</t>
  </si>
  <si>
    <t>T10503337
(A22033007)</t>
  </si>
  <si>
    <t>Replace failed 69-kV 23 MVAR Capacitor Bank (8290).</t>
  </si>
  <si>
    <t>T10447803
(P22015003)</t>
  </si>
  <si>
    <t>Knox Lee - 
NW Henderson
138-kV T-Line</t>
  </si>
  <si>
    <t>Replace existing dead-end structures both north and south of the new Long Glade POP Switch.</t>
  </si>
  <si>
    <t>T10487847
(A18125004)</t>
  </si>
  <si>
    <t>Harrison</t>
  </si>
  <si>
    <t>Reterminate the Pirkey to Scottsville 138-kV transmission line into new Scottsville Station.</t>
  </si>
  <si>
    <t>T10561606 (A22084028)</t>
  </si>
  <si>
    <t xml:space="preserve">Replace the three existing DME (DME_LZ1T1) equipment on panel 301 with three GE-N60 relays </t>
  </si>
  <si>
    <t>LeBrock 345-kV
Station:
Relay Failure</t>
  </si>
  <si>
    <t>TS0274023 (A22084040)</t>
  </si>
  <si>
    <t>Diana 345-kV Station:
Transformer Replacement</t>
  </si>
  <si>
    <t>Replace the existing 345-kV failed transformer with a spare transformer stored on site.  Remove and construct a new oil containment pit around the 345-kV transformer</t>
  </si>
  <si>
    <t>Within station property</t>
  </si>
  <si>
    <t>Clarendon 69-kV
Substation</t>
  </si>
  <si>
    <t>Clarendon/Donley</t>
  </si>
  <si>
    <t>Remove SW 2093 and SW 2488. Remove/Replace SW 4484, 4486, 2667. Replace Surge Arrestors and PT. Install new CCVT</t>
  </si>
  <si>
    <t>42907623
(A15706591)</t>
  </si>
  <si>
    <t>42995483
(A21216009)</t>
  </si>
  <si>
    <t>Longview/Gregg</t>
  </si>
  <si>
    <t>42995482
(A21216007)</t>
  </si>
  <si>
    <t>Gates 69-kV Substation:
SWEPCO RTU Reliability 2021</t>
  </si>
  <si>
    <t>Eastex 138-kV
Switch Station:
SWEPCO RTU Reliability 2021</t>
  </si>
  <si>
    <t>T10463840
(A20084031)</t>
  </si>
  <si>
    <t>NW Texarkana
138-kV Switching Station</t>
  </si>
  <si>
    <t>Replace all EM relays for this line with our current standard. DM 07.01 L90/SEL-411L/UPLCII. 
Replace relays associated with CB 10770 and 11840 (SBC-21 (551), NLR (79), and IJS-52D relays).</t>
  </si>
  <si>
    <t>Replace obsolete RTU to provide more reliable communication &amp; data collection/monitoring.</t>
  </si>
  <si>
    <t>Replace 138-kV Marshall line relaying. Replace 138-kV CB-3650 controls with SEL451S relay. Add 3 new CCVTs.</t>
  </si>
  <si>
    <t>T10290425 
(A20087001)  
(A20087003)
(A20087004)</t>
  </si>
  <si>
    <t>Lake Pauline - West Childress (STR 183)
138-kV T-Line</t>
  </si>
  <si>
    <t>Hardeman,Childress</t>
  </si>
  <si>
    <t>Rebuild and reconductor 19.40 miles of the Lake Pauline to West Childress 138-kV transmission line.</t>
  </si>
  <si>
    <t>795 KCM ACSS "Drake"</t>
  </si>
  <si>
    <t>Steel
Mono
Pole</t>
  </si>
  <si>
    <t>Utilizing existing easemsnts
Landowners Noticed</t>
  </si>
  <si>
    <t>T10435502 
(A20087002)  
(A20087003)
(A20087004)</t>
  </si>
  <si>
    <t>Lake Pauline (STR 183) - West Childress
138-kV T-Line</t>
  </si>
  <si>
    <t>Rebuild and reconductor 15.70 miles of the Lake Pauline to West Childress 138-kV transmission line.</t>
  </si>
  <si>
    <t>Monroe Corners
69-kV Substation:
RTU Reliability</t>
  </si>
  <si>
    <t>Eastex 138-kV Substation:
SWEPCO RTU Reliability 2021</t>
  </si>
  <si>
    <t>Liberty City
138-kV Substation:
RTU Reliability</t>
  </si>
  <si>
    <t>42921988
(A20216009)</t>
  </si>
  <si>
    <t>42921976
(A20216001)</t>
  </si>
  <si>
    <t>42965012
(P18224001)</t>
  </si>
  <si>
    <t>Install new breaker on Jefferson Switching – IPC Jefferson circuit. Replace breaker 8790 with 3000A breaker. Install new DICM.</t>
  </si>
  <si>
    <t>42965044
(P18224004)</t>
  </si>
  <si>
    <t>IPC Jefferson 138-kV Substation</t>
  </si>
  <si>
    <t>Upgrade relaying at IPC Jefferson remote end.</t>
  </si>
  <si>
    <t>T10278598
(A20131005)</t>
  </si>
  <si>
    <t>Beckville 69-kV Substation</t>
  </si>
  <si>
    <t>T10386734
(P21299001)</t>
  </si>
  <si>
    <t>TB Beard 69-kV POP Switch</t>
  </si>
  <si>
    <t>T10386738
(P21299003)
(P21299005)
(P21299007)</t>
  </si>
  <si>
    <t>Memphis - Estelline
69-kV T-Line</t>
  </si>
  <si>
    <t>Terminate the Memphis to Estelline 69-kV transmission line into the new TB Beard 69-kV Phase-Over-Phase (POP) Switch.</t>
  </si>
  <si>
    <t>Landowner Noticed</t>
  </si>
  <si>
    <t xml:space="preserve">Install a 69-kV phase-over-phase (POP) on structure 44 with three motor operated SCADA controlled 69-kV switches. </t>
  </si>
  <si>
    <t>Replace breaker 9010 with new 2000A breaker. Replace transmission EM/static relays. Replace RTU.  Replace 600A switches with new 2000A switches and 350 KCM CU sub conductor on line terminal to Rock Hill. Remove bypass switches 9011 and 4181.</t>
  </si>
  <si>
    <t>Texarkana/Bowie</t>
  </si>
  <si>
    <t>T10278596
(A20131004)</t>
  </si>
  <si>
    <t xml:space="preserve">Replace line relays. Replace 600 A switches with new 2000 A switches and 500 KCM CU sub conductor on line terminal to Beckville. Reset relays to not limit the line. </t>
  </si>
  <si>
    <t>T10278570
(A20131001)
(A20131002)
(A20131003)</t>
  </si>
  <si>
    <t>Beckville - Rock Hill
69-kV Rebuild</t>
  </si>
  <si>
    <t xml:space="preserve">Rebuild and reconductor the Beckville to Rock Hill 69-kV transmission line to 138-kV standards. Will continue to operate at 69-kV. </t>
  </si>
  <si>
    <t>795 KCM
ASCR
"Drake"</t>
  </si>
  <si>
    <t>Utilizing existing easements.
Landowners Noticed.</t>
  </si>
  <si>
    <t>T10519802
(A19039058)</t>
  </si>
  <si>
    <t>Replace/Remove Breakers/Relays/RTU.  Add Health Monitoring.  Install new fencing.</t>
  </si>
  <si>
    <t xml:space="preserve">Upgrade remote end relaying and RTU.  Add DICM.
</t>
  </si>
  <si>
    <t xml:space="preserve">Upgrade remote end relaying. </t>
  </si>
  <si>
    <t xml:space="preserve">Upgrade remote end relaying and RTU. </t>
  </si>
  <si>
    <t>138/345</t>
  </si>
  <si>
    <t>Add PQ monitoring on 345-kV and 138-kV bus.</t>
  </si>
  <si>
    <t>Pirkey 138/345-kV Station
(Pirkey Station Rehab)</t>
  </si>
  <si>
    <t>LeBrock 345-kV Station
(Pirkey Station Rehab)</t>
  </si>
  <si>
    <t>Diana 345-kV Station
(Pirkey Station Rehab)</t>
  </si>
  <si>
    <t>Knox Lee 138-kV Station
(Pirkey Station Rehab)</t>
  </si>
  <si>
    <t>Diana - Lone Star South
138-kV Rebuild</t>
  </si>
  <si>
    <t>Morris, Camp, Upshur, Marion, Harrison</t>
  </si>
  <si>
    <t xml:space="preserve">Rebuild and reconductor the Lone Star South to Diana 138-kV transmission line. </t>
  </si>
  <si>
    <t>1272 KCM
ACSR
"Pheasant"</t>
  </si>
  <si>
    <t>Various</t>
  </si>
  <si>
    <t>42962665
(A18105002)</t>
  </si>
  <si>
    <t>42962670
(A18105003)</t>
  </si>
  <si>
    <t>T10178042 (A20065004)</t>
  </si>
  <si>
    <t>Replace/Remove 138kV breaker, RTU and Relays.</t>
  </si>
  <si>
    <t>Diana 138-kV Substation:
Remote End Work</t>
  </si>
  <si>
    <t>TA-2020033
T10458244
(A20033125)</t>
  </si>
  <si>
    <t>Jefferson 138-kV Switching Station:
TS Equipment</t>
  </si>
  <si>
    <t>Installing new DWDM Fiber Optic Equipment inside a concrete shelter to monitor communications throughout the AEP Telecommunications Network</t>
  </si>
  <si>
    <t xml:space="preserve"> </t>
  </si>
  <si>
    <t>Within Station property</t>
  </si>
  <si>
    <t>TA-2020033
T10458248
(A20033126)</t>
  </si>
  <si>
    <t xml:space="preserve">Jefferson 138-kV Switching Station:
TS Shelter </t>
  </si>
  <si>
    <t>Installing a concrete shelter, fencing, generator, propane tank grounding wire, underground conduit and 200AMP distribution service to operate new DWDM fiber optic equipment</t>
  </si>
  <si>
    <t>TA-2020033
T10475806
(A20033127)</t>
  </si>
  <si>
    <t>Jefferson 138-kV
Switching Station:
TS Fiber Cable Extension</t>
  </si>
  <si>
    <t>Installing underground conduit and wire from the existing station to the new DWDM  to allow for communications between the two facilities</t>
  </si>
  <si>
    <t>TA-2020103
T10611765
(A20103148)</t>
  </si>
  <si>
    <t xml:space="preserve">Petty 138-kV
Switching Station:
TS Shelter </t>
  </si>
  <si>
    <t>Titus</t>
  </si>
  <si>
    <t>10/31/20204</t>
  </si>
  <si>
    <t>TA-2020103
T10611737
(A20103147)</t>
  </si>
  <si>
    <t>Petty 138-kV 
Switching Station:
TS Equipment</t>
  </si>
  <si>
    <t>TA-2020103
T10611765
(A20103153)</t>
  </si>
  <si>
    <t>Petty 138-kV
Switching Station:
TS Fiber Cable Extension</t>
  </si>
  <si>
    <t>TP-2022017
T10446230
(P22017001)</t>
  </si>
  <si>
    <t>Tiller Tap 138-kV
Switch Station</t>
  </si>
  <si>
    <t>Install new Tiller Tap 138-kV Switching Station along the SWEPCO Rock Hill to Southwest Shreveport 138-kV transmission line with SCADA controlled switches on the lines to Rock Hill and Southwest Shreveport.</t>
  </si>
  <si>
    <t>TP-2022017
T10446235
(P22017002)</t>
  </si>
  <si>
    <t>Tiller Tap 138-kV
Switch Station:
Metering</t>
  </si>
  <si>
    <t>. Install metering &amp; 138-kV transformers on the new Tiller Tap 138-kV Switching  Station.</t>
  </si>
  <si>
    <t>TP-2022017
T10446249
(P22017003)
(P22017004)</t>
  </si>
  <si>
    <t>Rock Hill - SW Shreveport
138-kV T-Line</t>
  </si>
  <si>
    <t>Terminate the Rock Hill to SW Shreveport 138-kV transmission line into the new Tiller Tap 138-kV Switching Station.</t>
  </si>
  <si>
    <t>TA-2019445
T10310730
(A19445002)</t>
  </si>
  <si>
    <t>Tenaska 345-kV
Station</t>
  </si>
  <si>
    <t>Within Station Preperty</t>
  </si>
  <si>
    <t>Metering upgrade - Install new: Panel, Meter, and upgrade Comms</t>
  </si>
  <si>
    <t>TA-2020103
T10610750
(A20103112)</t>
  </si>
  <si>
    <t>TA-2020103
T10611469
(A20103114)</t>
  </si>
  <si>
    <t>TA-2020103
T10611480
(A20103115)</t>
  </si>
  <si>
    <t>Perdue 69/138-kV Station:
Telecom:
TS Equipment</t>
  </si>
  <si>
    <t xml:space="preserve">Perdue 69/138-kV Station:
TS Shelter </t>
  </si>
  <si>
    <t>Perdue 69/138-kV Station:
TS Fiber Cable Extension</t>
  </si>
  <si>
    <t>Petty - Pittsburg - Winnsboro
138-kV T-Line:
Transmission Fiber Cable</t>
  </si>
  <si>
    <t>Mt. Pleasant/Titus, Camp, Franklin, Winnsboro/Wood</t>
  </si>
  <si>
    <t>Install 31.4 Miles of 144ct ADSS along the Petty to Pittsburg to Winnsboro 138-kV transmission line.</t>
  </si>
  <si>
    <t>TA-2020103
T10120830
(A19353002)</t>
  </si>
  <si>
    <t>TA2020103
T10614270
(A20103242)</t>
  </si>
  <si>
    <t>Mount Pleasant/Titus County</t>
  </si>
  <si>
    <t xml:space="preserve">Petty - Pilgrim's Pride - Mount Pleasant
138-kV T-Line:
Transmission Fiber Cable </t>
  </si>
  <si>
    <t>Install 5.3 miles of 144ct fiber via Distribution and underground between Petty Station – Pilgrims Pride Station - Mount Pleasant Station</t>
  </si>
  <si>
    <t>TA-2022084
T105883730
(A22084034)</t>
  </si>
  <si>
    <t>TA-2022084 T10588390 (A22084029)</t>
  </si>
  <si>
    <t>Replace MDAR, EM line protection and breaker control relays.</t>
  </si>
  <si>
    <t>TA-2022084 T10588399 (A22084030)</t>
  </si>
  <si>
    <t>Center 138-kV Station:
Failed MDAR</t>
  </si>
  <si>
    <t>Shelby</t>
  </si>
  <si>
    <t>Tenaha 138-kV Station:
MDAR Failure</t>
  </si>
  <si>
    <t>Install New DICM (Control House), conduit, cable and associated other eqipment.</t>
  </si>
  <si>
    <t>Texarkana-Operations
69-kV Substation</t>
  </si>
  <si>
    <t xml:space="preserve">
TA-2020092
T10309911
(A20092005)</t>
  </si>
  <si>
    <t>TA-2020103
T10738821
(A20103244)</t>
  </si>
  <si>
    <t>North Mineola
138-kV Station:
Equipment</t>
  </si>
  <si>
    <t>TA-2020103
T10738314
(A20103246)</t>
  </si>
  <si>
    <t>North Mineola
138-kV Station:
Shelter</t>
  </si>
  <si>
    <t>TA-2020103
T10746831
(A20103248)</t>
  </si>
  <si>
    <t>North Mineola
138-kV Station:
Fiber</t>
  </si>
  <si>
    <t>TA-2022084
T105883730
(A22084033)</t>
  </si>
  <si>
    <t>Overton 138-kV Station:
Relaying Failure</t>
  </si>
  <si>
    <t>Upgrade relays to match Knox Lee and add new control cables.</t>
  </si>
  <si>
    <t>TA-2020103
T10611532
(A20103125)</t>
  </si>
  <si>
    <t>Longview
69-kV Substation:
Equipment</t>
  </si>
  <si>
    <t>Installing new DWDM Fiber Optic Equipment inside an existing DWDM facility to monitor communications throughout the AEP Telecommunications Network</t>
  </si>
  <si>
    <t>TA-2020103
T10611534
(A20103129)</t>
  </si>
  <si>
    <t>Northwest Texarkana 
138-kV Station:
Equipment</t>
  </si>
  <si>
    <t>TA-2020103
T10614358
(A20103230)</t>
  </si>
  <si>
    <t>Marshall
138-kV Substation
Equipment</t>
  </si>
  <si>
    <t>TA-2020103
T10610301
(A20033142)</t>
  </si>
  <si>
    <t xml:space="preserve">Jefferson
138-kV Switching Station:
Equipment </t>
  </si>
  <si>
    <t>TA-2020103
T10610763
(A20103117)</t>
  </si>
  <si>
    <t>Rock Hill
138-kV Station:
Equipment</t>
  </si>
  <si>
    <t>TA-2020103
T10611485
(A20103119)</t>
  </si>
  <si>
    <t>Rock Hill
138-kV Station:
Shelter</t>
  </si>
  <si>
    <t>TA-2020103
T10611499
(A20103120)</t>
  </si>
  <si>
    <t>Rock Hill
138-kV Station:
Fiber</t>
  </si>
  <si>
    <t>Lake Pauline 138 kV Station: Replace 69 kV breakers 1990 and 4240 with new 2000 A breaker. Replace 138 kV breakers 4500 and 4505 with new 3000 A breaker. 	Replace the 138/69 kV auto with a new 90 MVA auto. Replace 69 kV circuit switcher 6735 with a new 2000 A circuit switcher.  Replace switches 4504 and 4506 with new 3000 A switches. Replace 795 AAC, 500 MCM CU, and 750 KCM CU Sub conductor.  Reset CTs to not limit the line.</t>
  </si>
  <si>
    <t>West Childress 138 kV Station: Upgrade transmission EM and static relays. Replace 795 AAC, 500 MCM CU, and 1272 AAC sub conductor.  Reset CTs to not limit the line.</t>
  </si>
  <si>
    <t>Wheeler</t>
  </si>
  <si>
    <t>Replace obsolete meters</t>
  </si>
  <si>
    <t>TA-2019039
T10303088
(A19039164)
(A21125001)
(A21125003)</t>
  </si>
  <si>
    <t>TA-2019506
T10053101
(A19506009)</t>
  </si>
  <si>
    <t>TA-2020087
T10447736
(A20087005)</t>
  </si>
  <si>
    <t>TA-2020087
T10447778
(A20087006)</t>
  </si>
  <si>
    <t>Rebuild and reconductor the Lake Pauline to Red River 138-kV transmission line and install OPGW.</t>
  </si>
  <si>
    <t>Hardeman</t>
  </si>
  <si>
    <t>Lake Pauline
138-kV Station:
Station Work</t>
  </si>
  <si>
    <t xml:space="preserve">W Childress
138-kV Station:
Station Work
</t>
  </si>
  <si>
    <t>Lake Pauline - Red River 138-kV T-Line:
Rebuild</t>
  </si>
  <si>
    <t>Shamrock
138-kV Station:
Meter Modernization</t>
  </si>
  <si>
    <t xml:space="preserve">Knox Lee
138-kV Station:
 Relaying Failure
</t>
  </si>
  <si>
    <t>Upgrade relays and add a 3-Phase CCVT for protection.</t>
  </si>
  <si>
    <t>TA-2019445
42949901
(A19445006)</t>
  </si>
  <si>
    <t>Jericho
138-kV Station</t>
  </si>
  <si>
    <t>Gray</t>
  </si>
  <si>
    <t>Center &amp; Tenaha 138-kV Substations:
Cap Replacements</t>
  </si>
  <si>
    <t>Replacing cans and controls of 31.2MVAR capacitor with a 34.6MVAR cans at Center and the circuti switcher with a breaker on the 138-kV bus.</t>
  </si>
  <si>
    <t>TP-2022892
T10543567
(P22891001)</t>
  </si>
  <si>
    <t xml:space="preserve">Replace switch No. 4274 &amp; No. 3541 </t>
  </si>
  <si>
    <t>Wellington station transmission switches are defective and cannot be repaired. This project replaces the switches and their interrupters</t>
  </si>
  <si>
    <t xml:space="preserve">Circuit Breaker 10590 at Diana station has failed. TFS plans to replace this failed CB with a 
capitalized spare from Pirkey Reserve. CID 500079763. </t>
  </si>
  <si>
    <t>Switch No's 11682, 11592 &amp; 11593 are inoperable/failed.  Replacement parts are obsolete.  All three switches should be replaced with new AEP standard 345 kV, 1300 kV BIL, 3000 Amp, double end break switches.</t>
  </si>
  <si>
    <t>TA-2020084
T10482207
(A20084043)</t>
  </si>
  <si>
    <t>TA-2022084
T10683323
(A22084064)</t>
  </si>
  <si>
    <t>TA-2022084
TS0289009
(A22084081)</t>
  </si>
  <si>
    <t>TA-2022084
T10748985
(A22084083)</t>
  </si>
  <si>
    <t>TA-2023084
T10828558
(A23084025)</t>
  </si>
  <si>
    <t>Swampy City
138-kV Station:
Failed POP Switches</t>
  </si>
  <si>
    <t>Wellington
138-kV Station:
 Switch Failure</t>
  </si>
  <si>
    <t>Diana
345-kV Station:
 CB 10590 Failure</t>
  </si>
  <si>
    <t>Welsh
345-kV Station:
Switch Failure</t>
  </si>
  <si>
    <t>Hull
138-kV Station:
 POD Switch 12897 Failure</t>
  </si>
  <si>
    <t>Collingsworth</t>
  </si>
  <si>
    <t>Hull Station 138-kV Switch 12897 Failure. Since started under NSW TS0265432, this will NOT be sent for pre-eng approval.</t>
  </si>
  <si>
    <t>T10519853
(A21128001)</t>
  </si>
  <si>
    <t>T10519874
(A21128002)</t>
  </si>
  <si>
    <t>T10519881
(A21128003)</t>
  </si>
  <si>
    <t>T10525938
(A21128004)</t>
  </si>
  <si>
    <t>TA-2021062
T10536786
(A21062022)</t>
  </si>
  <si>
    <t>Woodlawn - Karnack
69-kV T-Line
NWC</t>
  </si>
  <si>
    <t>Replace one (1) transmission line structure as part of HB4150 to mitigate clearance locations of concern.</t>
  </si>
  <si>
    <t>Wood monopole</t>
  </si>
  <si>
    <t>Utilizing existing easement.
Landowners noticed</t>
  </si>
  <si>
    <t>Rock Hill 69-kV Substation</t>
  </si>
  <si>
    <t>DP24S0002
T10759114
(DP24S02C1)</t>
  </si>
  <si>
    <t>Hooks/Bowie</t>
  </si>
  <si>
    <t>Rebuild the Lone Star Shell Ordinance 69-kV Tap to 138-kV standards and reterminate it into the Lone Star Ordinance 69-kV Substation. Will continue to be operated at 69-kV.</t>
  </si>
  <si>
    <t>DP24S0002
T10755968
(DP24S02D0)</t>
  </si>
  <si>
    <t>Lone Star Shell Ordnance
69-kV Substation:
T-Station Assets</t>
  </si>
  <si>
    <t>Install (1) Hi-Side MOAB switch; remove hi-sidefuses, switches</t>
  </si>
  <si>
    <t>Lone Star Shell Ordnance
69-kV T-Line:
T-Line Assets</t>
  </si>
  <si>
    <t>Revised Project Name
Within Station Property</t>
  </si>
  <si>
    <t>Revised Project Number
Within Station Property</t>
  </si>
  <si>
    <t>TA-2020094
T10211142
(A20094001)
(A20094005)
(A20094016)</t>
  </si>
  <si>
    <t>Petty
69-kV Substation</t>
  </si>
  <si>
    <t>Rebuild the 69-kV transmission portion of Petty 69-kV Substation. The 69-kV portion of the station will be converted to a four breaker ring. The 138/69 kV south auto will be replaced with new 130 MVA auto. A DICM will be installed to house all of the new transmission relay equipment. Install TFC.</t>
  </si>
  <si>
    <t>138/69</t>
  </si>
  <si>
    <t>TA-2020094
T10346350
(A20094003)</t>
  </si>
  <si>
    <t>Petty - Mt. Pleasant
69-kV T-Line</t>
  </si>
  <si>
    <t>Reterminate the Petty to Mt. Pleasant 138-kV transmission line into the newly rebuilt Petty 138-kV Substation.</t>
  </si>
  <si>
    <t>TA-2020094
T10346382
(A20094009)</t>
  </si>
  <si>
    <t>Mt. Pleasant
69-kV Substation</t>
  </si>
  <si>
    <t xml:space="preserve"> Replace line relays for 69-kV line to Petty 69-kV Substation.</t>
  </si>
  <si>
    <t>TA-2020094
T10346385
(A20094010)</t>
  </si>
  <si>
    <t>Camp County
69-kV Substation</t>
  </si>
  <si>
    <t>Camp</t>
  </si>
  <si>
    <t>TA-2018806
T10152885
(A18806024)</t>
  </si>
  <si>
    <t>Knox Lee Failed Relaying</t>
  </si>
  <si>
    <t>Replace MOAB and insulators around reserve aux transformer</t>
  </si>
  <si>
    <t>Center 138kV Cap Replacement</t>
  </si>
  <si>
    <t xml:space="preserve">Install two (2) new 34.6MVAR capacitor bank with new breaker </t>
  </si>
  <si>
    <t>TP-2022893
T10543570
(P22893001)</t>
  </si>
  <si>
    <t>69/138</t>
  </si>
  <si>
    <t>TA-2020097
T10210594
(A20097001)</t>
  </si>
  <si>
    <t>Gilmer 
69-kV Substation 
Rehab</t>
  </si>
  <si>
    <t>TP-2019084
T10492778
(P19084001)
(P19084012)</t>
  </si>
  <si>
    <t>Lone Star South
138-kV Substation:
Rehab</t>
  </si>
  <si>
    <t>Morris</t>
  </si>
  <si>
    <t>Replace and install a new 130 MVA auto, four new SF6 circuit breakers on the 138 kV bus, two new SF6 breakers on 69 kV bus and add a new 69 kV SF6 breakers on the low side of the Auto. Replace all electromechanical relays and install new DICM.</t>
  </si>
  <si>
    <t>TP-2019084
T10019337
(P19084008)</t>
  </si>
  <si>
    <t>Diana
138-kV Substation:
Remote Ends</t>
  </si>
  <si>
    <t>Update the Diana to Lone Star South relays.</t>
  </si>
  <si>
    <t>Replace (2) 69-kV circuit breakers, 7 transmission static relays, and replace RTU</t>
  </si>
  <si>
    <t>T10841341
T10177714
(A20065001)
(A20065002)
(A20065003)</t>
  </si>
  <si>
    <t xml:space="preserve">
 Revised Project Number
Utilizing existing easements.
Landowners Noticed.
Landowner Consent obtained as necessary.</t>
  </si>
  <si>
    <t>TA-2021062
T10537318
(A21062037)</t>
  </si>
  <si>
    <t>N New Boston - Wilkes
138-kV T-Line:
NWC</t>
  </si>
  <si>
    <t>Bowie,Cass</t>
  </si>
  <si>
    <t>Replace eighteen (18) transmission line structures as part of HB4150 to mitigate clearance locations of concern.</t>
  </si>
  <si>
    <t>Wood
H-Frame
Structures</t>
  </si>
  <si>
    <t>Diana 138-kV
Substation:
CB 12040</t>
  </si>
  <si>
    <t>Diana/Upshur</t>
  </si>
  <si>
    <t>Replace CB 12040 failed breaker</t>
  </si>
  <si>
    <t>TBLNKT194
TS0259205
(B194TXSRE)</t>
  </si>
  <si>
    <t>TBLNKT194
TS0273891
(B194TXSRE)</t>
  </si>
  <si>
    <t>Lebrock
345-kV Station: Switch No. 13225 Replacement</t>
  </si>
  <si>
    <t>Replace MOAB 13225 Switch</t>
  </si>
  <si>
    <t>TBLNKT194
T10734367
(B194TXSRE)</t>
  </si>
  <si>
    <t>Perdue
138-kV Substation: Switch No. 1Y55 Replacement</t>
  </si>
  <si>
    <t>Replace 138k-V AB 1Y55 Switch</t>
  </si>
  <si>
    <t>TBLNKT194
T10701698
(B194TXSRE)</t>
  </si>
  <si>
    <t>Bann
138-kV Substation: Switch No. 3262
Replacement</t>
  </si>
  <si>
    <t>Replace 69-kV AB 3262 Switch</t>
  </si>
  <si>
    <t>Welsh
345-kV Station: Failed Switch
Replacements</t>
  </si>
  <si>
    <t>Replace failed Switch Nos. 11682, 11592, and 11593 with new 345-kV, 1300kV BIL, 3000 Amp, double end break switches.</t>
  </si>
  <si>
    <r>
      <rPr>
        <sz val="12"/>
        <color rgb="FFFF0000"/>
        <rFont val="Arial"/>
        <family val="2"/>
      </rPr>
      <t xml:space="preserve">Revised Costs
Construction not yet started
</t>
    </r>
    <r>
      <rPr>
        <sz val="12"/>
        <rFont val="Arial"/>
        <family val="2"/>
      </rPr>
      <t>Within Station Property</t>
    </r>
  </si>
  <si>
    <t>TA-2023084
T10819692 (A23084022)</t>
  </si>
  <si>
    <t>Longview
69-kV Substation:
Transmformer P6932 Failure</t>
  </si>
  <si>
    <t>Replace failed south transformer P6932.</t>
  </si>
  <si>
    <t>TBLNKT194
T10714013 (B194TXSRE)</t>
  </si>
  <si>
    <t>NW Texarkana AB11813</t>
  </si>
  <si>
    <t>Replace 138-kV AB 11813 Switch</t>
  </si>
  <si>
    <t>Blocker
138-kV Tap SW</t>
  </si>
  <si>
    <t>Replace Failed 138-kV POP Switches 343 and 2459 with new 138-kV POP Switches.</t>
  </si>
  <si>
    <t>16 TAC
25.101
(c)(5)(B)
&amp;
16 TAC
25.83(a)(3)</t>
  </si>
  <si>
    <t>TA-2023084
T10494776
(A22084001)</t>
  </si>
  <si>
    <t>Chapel Hil
138-kV SW Failure</t>
  </si>
  <si>
    <t>Replace SWEPCO's POP Line Switches 6331 and 6333 and existing wood structure with new 3-way POP SW on new pier foundation steel monopole structure. All switches will need motor operators, SCADA, and automatic sectionalizing will be required for the two line switches. Tap SW only requires SCADA. One PT will need to be installed on the line side of each SW</t>
  </si>
  <si>
    <t>TA-2023804
(A23084027)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</si>
</sst>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2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sz val="10"/>
      <color rgb="FFFF0000"/>
      <name val="Arial"/>
      <family val="2"/>
    </font>
    <font>
      <sz val="12"/>
      <color rgb="FFFF0000"/>
      <name val="Arial"/>
      <family val="2"/>
    </font>
    <font>
      <b/>
      <sz val="10"/>
      <color rgb="FFFF0000"/>
      <name val="Arial"/>
      <family val="2"/>
    </font>
  </fonts>
  <fills count="5">
    <fill>
      <patternFill patternType="none"/>
    </fill>
    <fill>
      <patternFill patternType="gray125"/>
    </fill>
    <fill>
      <patternFill patternType="mediumGray">
        <fgColor indexed="22"/>
      </patternFill>
    </fill>
    <fill>
      <patternFill patternType="solid">
        <fgColor indexed="9"/>
        <bgColor indexed="64"/>
      </patternFill>
    </fill>
    <fill>
      <patternFill patternType="solid">
        <fgColor theme="0"/>
        <bgColor indexed="64"/>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7" fillId="0" borderId="0" applyFont="0" applyFill="0" applyBorder="0" applyAlignment="0" applyProtection="0"/>
    <xf numFmtId="0" fontId="17" fillId="0" borderId="0"/>
    <xf numFmtId="0" fontId="21" fillId="0" borderId="0"/>
  </cellStyleXfs>
  <cellXfs count="49">
    <xf numFmtId="0" fontId="0" fillId="0" borderId="0" xfId="0"/>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3" borderId="2" xfId="0" applyNumberFormat="1" applyFont="1" applyFill="1" applyBorder="1" applyAlignment="1" applyProtection="1">
      <alignment horizontal="center" vertical="center" wrapText="1"/>
      <protection locked="0"/>
    </xf>
    <xf numFmtId="9" fontId="22" fillId="0"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14" fontId="21" fillId="0" borderId="2" xfId="0" applyNumberFormat="1" applyFont="1" applyBorder="1" applyAlignment="1">
      <alignment horizontal="center" vertical="center" wrapText="1"/>
    </xf>
    <xf numFmtId="2" fontId="21" fillId="0" borderId="2" xfId="0" applyNumberFormat="1" applyFont="1" applyBorder="1" applyAlignment="1">
      <alignment horizontal="center" vertical="center" wrapText="1"/>
    </xf>
    <xf numFmtId="0" fontId="21" fillId="0" borderId="2" xfId="9" applyFont="1" applyFill="1" applyBorder="1" applyAlignment="1" applyProtection="1">
      <alignment horizontal="center" vertical="center" wrapText="1"/>
      <protection locked="0"/>
    </xf>
    <xf numFmtId="44" fontId="21" fillId="0" borderId="2" xfId="58" applyFont="1" applyBorder="1" applyAlignment="1">
      <alignment horizontal="center" vertical="center" wrapText="1"/>
    </xf>
    <xf numFmtId="44" fontId="22" fillId="0" borderId="2" xfId="58" applyFont="1" applyFill="1" applyBorder="1" applyAlignment="1" applyProtection="1">
      <alignment horizontal="center" vertical="center" wrapText="1"/>
      <protection locked="0"/>
    </xf>
    <xf numFmtId="14" fontId="21" fillId="0" borderId="2" xfId="0" applyNumberFormat="1" applyFont="1" applyFill="1" applyBorder="1" applyAlignment="1">
      <alignment horizontal="center" vertical="center" wrapText="1"/>
    </xf>
    <xf numFmtId="44" fontId="21" fillId="0" borderId="2" xfId="58"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0" fontId="21" fillId="0" borderId="2" xfId="0" applyFont="1" applyFill="1" applyBorder="1" applyAlignment="1">
      <alignment horizontal="center" vertical="center" wrapText="1"/>
    </xf>
    <xf numFmtId="10" fontId="21" fillId="0" borderId="2" xfId="41484" applyNumberFormat="1" applyFont="1" applyFill="1" applyBorder="1" applyAlignment="1">
      <alignment horizontal="center" vertical="center"/>
    </xf>
    <xf numFmtId="0" fontId="0" fillId="0" borderId="2" xfId="0" applyBorder="1"/>
    <xf numFmtId="0" fontId="21" fillId="0" borderId="2" xfId="0" applyFont="1" applyBorder="1" applyAlignment="1" applyProtection="1">
      <alignment horizontal="center" vertical="center" wrapText="1"/>
      <protection locked="0"/>
    </xf>
    <xf numFmtId="0" fontId="17" fillId="0" borderId="2" xfId="0" applyFont="1" applyBorder="1"/>
    <xf numFmtId="0" fontId="24" fillId="0" borderId="2" xfId="0" applyFont="1" applyBorder="1"/>
    <xf numFmtId="0" fontId="21" fillId="4" borderId="2" xfId="0" applyFont="1" applyFill="1" applyBorder="1" applyAlignment="1">
      <alignment horizontal="center" vertical="center" wrapText="1"/>
    </xf>
    <xf numFmtId="14" fontId="21" fillId="4" borderId="2" xfId="0" applyNumberFormat="1" applyFont="1" applyFill="1" applyBorder="1" applyAlignment="1">
      <alignment horizontal="center" vertical="center" wrapText="1"/>
    </xf>
    <xf numFmtId="44" fontId="21" fillId="4" borderId="2" xfId="58" applyFont="1" applyFill="1" applyBorder="1" applyAlignment="1">
      <alignment horizontal="center" vertical="center" wrapText="1"/>
    </xf>
    <xf numFmtId="10" fontId="21" fillId="4" borderId="2" xfId="41484" applyNumberFormat="1" applyFont="1" applyFill="1" applyBorder="1" applyAlignment="1">
      <alignment horizontal="center" vertical="center"/>
    </xf>
    <xf numFmtId="2" fontId="21" fillId="4" borderId="2" xfId="0" applyNumberFormat="1" applyFont="1" applyFill="1" applyBorder="1" applyAlignment="1">
      <alignment horizontal="center" vertical="center" wrapText="1"/>
    </xf>
    <xf numFmtId="0" fontId="21" fillId="4" borderId="2" xfId="9" applyFont="1" applyFill="1" applyBorder="1" applyAlignment="1" applyProtection="1">
      <alignment horizontal="center" vertical="center" wrapText="1"/>
      <protection locked="0"/>
    </xf>
    <xf numFmtId="10" fontId="21" fillId="0" borderId="2" xfId="41484" applyNumberFormat="1" applyFont="1" applyBorder="1" applyAlignment="1">
      <alignment horizontal="center" vertical="center"/>
    </xf>
    <xf numFmtId="0" fontId="21" fillId="0" borderId="2" xfId="9"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44" fontId="25" fillId="0" borderId="2" xfId="58" applyFont="1" applyFill="1" applyBorder="1" applyAlignment="1">
      <alignment horizontal="center" vertical="center" wrapText="1"/>
    </xf>
    <xf numFmtId="10" fontId="25" fillId="0" borderId="2" xfId="41484" applyNumberFormat="1" applyFont="1" applyFill="1" applyBorder="1" applyAlignment="1">
      <alignment horizontal="center" vertical="center"/>
    </xf>
    <xf numFmtId="0" fontId="25" fillId="0" borderId="2" xfId="0" applyFont="1" applyFill="1" applyBorder="1" applyAlignment="1">
      <alignment horizontal="center" vertical="center" wrapText="1"/>
    </xf>
    <xf numFmtId="0" fontId="26" fillId="0" borderId="2" xfId="0" applyFont="1" applyBorder="1" applyAlignment="1">
      <alignment horizontal="center" vertical="center" wrapText="1"/>
    </xf>
    <xf numFmtId="0" fontId="25" fillId="4" borderId="2" xfId="0" applyFont="1" applyFill="1" applyBorder="1" applyAlignment="1">
      <alignment horizontal="center" vertical="center" wrapText="1"/>
    </xf>
    <xf numFmtId="0" fontId="25" fillId="0" borderId="2" xfId="0" applyFont="1" applyBorder="1" applyAlignment="1">
      <alignment horizontal="center" vertical="center" wrapText="1"/>
    </xf>
    <xf numFmtId="0" fontId="25" fillId="0" borderId="2" xfId="0" applyFont="1" applyBorder="1" applyAlignment="1" applyProtection="1">
      <alignment horizontal="center" vertical="center" wrapText="1"/>
      <protection locked="0"/>
    </xf>
    <xf numFmtId="14" fontId="25" fillId="0" borderId="2" xfId="0" applyNumberFormat="1" applyFont="1" applyBorder="1" applyAlignment="1" applyProtection="1">
      <alignment horizontal="center" vertical="center" wrapText="1"/>
      <protection locked="0"/>
    </xf>
    <xf numFmtId="14" fontId="25" fillId="0" borderId="2" xfId="0" applyNumberFormat="1" applyFont="1" applyBorder="1" applyAlignment="1">
      <alignment horizontal="center" vertical="center" wrapText="1"/>
    </xf>
    <xf numFmtId="44" fontId="25" fillId="0" borderId="2" xfId="58" applyFont="1" applyBorder="1" applyAlignment="1">
      <alignment horizontal="center" vertical="center" wrapText="1"/>
    </xf>
    <xf numFmtId="10" fontId="25" fillId="0" borderId="2" xfId="41484" applyNumberFormat="1" applyFont="1" applyBorder="1" applyAlignment="1">
      <alignment horizontal="center" vertical="center"/>
    </xf>
    <xf numFmtId="2" fontId="25" fillId="0" borderId="2" xfId="0" applyNumberFormat="1" applyFont="1" applyBorder="1" applyAlignment="1">
      <alignment horizontal="center" vertical="center" wrapText="1"/>
    </xf>
    <xf numFmtId="0" fontId="25" fillId="0" borderId="2" xfId="9" applyFont="1" applyBorder="1" applyAlignment="1" applyProtection="1">
      <alignment horizontal="center" vertical="center" wrapText="1"/>
      <protection locked="0"/>
    </xf>
    <xf numFmtId="14" fontId="25" fillId="0" borderId="2" xfId="0" applyNumberFormat="1" applyFont="1" applyFill="1" applyBorder="1" applyAlignment="1">
      <alignment horizontal="center" vertical="center" wrapText="1"/>
    </xf>
    <xf numFmtId="0" fontId="25" fillId="0" borderId="2" xfId="0" applyFont="1" applyFill="1" applyBorder="1" applyAlignment="1" applyProtection="1">
      <alignment horizontal="center" vertical="center" wrapText="1"/>
      <protection locked="0"/>
    </xf>
    <xf numFmtId="2" fontId="25" fillId="0" borderId="2" xfId="0" applyNumberFormat="1" applyFont="1" applyFill="1" applyBorder="1" applyAlignment="1">
      <alignment horizontal="center" vertical="center" wrapText="1"/>
    </xf>
    <xf numFmtId="0" fontId="25" fillId="0" borderId="2" xfId="9" applyFont="1" applyFill="1" applyBorder="1" applyAlignment="1" applyProtection="1">
      <alignment horizontal="center" vertical="center" wrapText="1"/>
      <protection locked="0"/>
    </xf>
    <xf numFmtId="0" fontId="24" fillId="0" borderId="2" xfId="0" applyFont="1" applyFill="1" applyBorder="1"/>
  </cellXfs>
  <cellStyles count="41486">
    <cellStyle name="Currency 2" xfId="58" xr:uid="{00000000-0005-0000-0000-000000000000}"/>
    <cellStyle name="Currency 2 3" xfId="41483"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4"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110"/>
  <sheetViews>
    <sheetView tabSelected="1" zoomScale="70" zoomScaleNormal="70" zoomScaleSheetLayoutView="50" zoomScalePageLayoutView="70" workbookViewId="0"/>
  </sheetViews>
  <sheetFormatPr defaultColWidth="9.140625" defaultRowHeight="12.75" x14ac:dyDescent="0.2"/>
  <cols>
    <col min="1" max="1" width="15.5703125" style="18" customWidth="1"/>
    <col min="2" max="2" width="21.140625" style="18" customWidth="1"/>
    <col min="3" max="3" width="22.5703125" style="18" customWidth="1"/>
    <col min="4" max="4" width="40" style="18" customWidth="1"/>
    <col min="5" max="5" width="14.5703125" style="18" customWidth="1"/>
    <col min="6" max="6" width="18.5703125" style="18" customWidth="1"/>
    <col min="7" max="7" width="18.42578125" style="18" customWidth="1"/>
    <col min="8" max="8" width="19.5703125" style="18" customWidth="1"/>
    <col min="9" max="9" width="21.42578125" style="18" customWidth="1"/>
    <col min="10" max="10" width="19.42578125" style="18" customWidth="1"/>
    <col min="11" max="11" width="12.140625" style="18" customWidth="1"/>
    <col min="12" max="12" width="13" style="18" customWidth="1"/>
    <col min="13" max="13" width="10.5703125" style="18" customWidth="1"/>
    <col min="14" max="14" width="12.5703125" style="18" customWidth="1"/>
    <col min="15" max="15" width="10.140625" style="18" customWidth="1"/>
    <col min="16" max="16" width="14.5703125" style="18" customWidth="1"/>
    <col min="17" max="17" width="14" style="18" customWidth="1"/>
    <col min="18" max="18" width="12.5703125" style="18" customWidth="1"/>
    <col min="19" max="19" width="11.140625" style="18" customWidth="1"/>
    <col min="20" max="21" width="10.42578125" style="18" customWidth="1"/>
    <col min="22" max="22" width="14.42578125" style="18" customWidth="1"/>
    <col min="23" max="23" width="42" style="18" customWidth="1"/>
    <col min="24" max="24" width="15.5703125" style="18" customWidth="1"/>
    <col min="25" max="16384" width="9.140625" style="18"/>
  </cols>
  <sheetData>
    <row r="1" spans="1:23" ht="78" customHeight="1" x14ac:dyDescent="0.2">
      <c r="A1" s="1" t="s">
        <v>6</v>
      </c>
      <c r="B1" s="1" t="s">
        <v>7</v>
      </c>
      <c r="C1" s="1" t="s">
        <v>8</v>
      </c>
      <c r="D1" s="1" t="s">
        <v>9</v>
      </c>
      <c r="E1" s="2" t="s">
        <v>13</v>
      </c>
      <c r="F1" s="2" t="s">
        <v>18</v>
      </c>
      <c r="G1" s="2" t="s">
        <v>54</v>
      </c>
      <c r="H1" s="12" t="s">
        <v>26</v>
      </c>
      <c r="I1" s="12" t="s">
        <v>27</v>
      </c>
      <c r="J1" s="12" t="s">
        <v>28</v>
      </c>
      <c r="K1" s="3" t="s">
        <v>14</v>
      </c>
      <c r="L1" s="4" t="s">
        <v>10</v>
      </c>
      <c r="M1" s="5" t="s">
        <v>16</v>
      </c>
      <c r="N1" s="5" t="s">
        <v>17</v>
      </c>
      <c r="O1" s="6" t="s">
        <v>3</v>
      </c>
      <c r="P1" s="1" t="s">
        <v>4</v>
      </c>
      <c r="Q1" s="1" t="s">
        <v>11</v>
      </c>
      <c r="R1" s="1" t="s">
        <v>2</v>
      </c>
      <c r="S1" s="6" t="s">
        <v>1</v>
      </c>
      <c r="T1" s="1" t="s">
        <v>0</v>
      </c>
      <c r="U1" s="6" t="s">
        <v>12</v>
      </c>
      <c r="V1" s="1" t="s">
        <v>15</v>
      </c>
      <c r="W1" s="1" t="s">
        <v>5</v>
      </c>
    </row>
    <row r="2" spans="1:23" s="19" customFormat="1" ht="90" x14ac:dyDescent="0.2">
      <c r="A2" s="7" t="s">
        <v>37</v>
      </c>
      <c r="B2" s="7" t="s">
        <v>36</v>
      </c>
      <c r="C2" s="7" t="s">
        <v>19</v>
      </c>
      <c r="D2" s="7" t="s">
        <v>35</v>
      </c>
      <c r="E2" s="8">
        <v>44088</v>
      </c>
      <c r="F2" s="8">
        <v>44692</v>
      </c>
      <c r="G2" s="8">
        <v>44903</v>
      </c>
      <c r="H2" s="11"/>
      <c r="I2" s="11">
        <v>15843030</v>
      </c>
      <c r="J2" s="11"/>
      <c r="K2" s="17" t="str">
        <f t="shared" ref="K2:K24" si="0">IF(J2&gt;0,(J2/I2)-1," ")</f>
        <v xml:space="preserve"> </v>
      </c>
      <c r="L2" s="7">
        <v>99</v>
      </c>
      <c r="M2" s="7">
        <v>345</v>
      </c>
      <c r="N2" s="7"/>
      <c r="O2" s="9"/>
      <c r="P2" s="7"/>
      <c r="Q2" s="7"/>
      <c r="R2" s="7"/>
      <c r="S2" s="9"/>
      <c r="T2" s="7"/>
      <c r="U2" s="9"/>
      <c r="V2" s="10" t="s">
        <v>31</v>
      </c>
      <c r="W2" s="7" t="s">
        <v>23</v>
      </c>
    </row>
    <row r="3" spans="1:23" s="19" customFormat="1" ht="117" customHeight="1" x14ac:dyDescent="0.2">
      <c r="A3" s="7" t="s">
        <v>46</v>
      </c>
      <c r="B3" s="7" t="s">
        <v>47</v>
      </c>
      <c r="C3" s="7" t="s">
        <v>44</v>
      </c>
      <c r="D3" s="7" t="s">
        <v>48</v>
      </c>
      <c r="E3" s="8">
        <v>44228</v>
      </c>
      <c r="F3" s="8">
        <v>44635</v>
      </c>
      <c r="G3" s="8">
        <v>44602</v>
      </c>
      <c r="H3" s="11"/>
      <c r="I3" s="11">
        <v>3940359</v>
      </c>
      <c r="J3" s="11"/>
      <c r="K3" s="17" t="str">
        <f t="shared" si="0"/>
        <v xml:space="preserve"> </v>
      </c>
      <c r="L3" s="7">
        <v>99</v>
      </c>
      <c r="M3" s="7"/>
      <c r="N3" s="7">
        <v>69</v>
      </c>
      <c r="O3" s="9"/>
      <c r="P3" s="7"/>
      <c r="Q3" s="7"/>
      <c r="R3" s="7"/>
      <c r="S3" s="9"/>
      <c r="T3" s="7"/>
      <c r="U3" s="9"/>
      <c r="V3" s="10" t="s">
        <v>31</v>
      </c>
      <c r="W3" s="7" t="s">
        <v>49</v>
      </c>
    </row>
    <row r="4" spans="1:23" s="19" customFormat="1" ht="78" customHeight="1" x14ac:dyDescent="0.2">
      <c r="A4" s="7" t="s">
        <v>50</v>
      </c>
      <c r="B4" s="7" t="s">
        <v>51</v>
      </c>
      <c r="C4" s="7" t="s">
        <v>44</v>
      </c>
      <c r="D4" s="7" t="s">
        <v>52</v>
      </c>
      <c r="E4" s="8">
        <v>44228</v>
      </c>
      <c r="F4" s="8">
        <v>44561</v>
      </c>
      <c r="G4" s="8">
        <v>44560</v>
      </c>
      <c r="H4" s="11"/>
      <c r="I4" s="11">
        <v>514806</v>
      </c>
      <c r="J4" s="11"/>
      <c r="K4" s="17" t="str">
        <f t="shared" si="0"/>
        <v xml:space="preserve"> </v>
      </c>
      <c r="L4" s="7">
        <v>99</v>
      </c>
      <c r="M4" s="7">
        <v>69</v>
      </c>
      <c r="N4" s="7"/>
      <c r="O4" s="9">
        <v>0.02</v>
      </c>
      <c r="P4" s="7" t="s">
        <v>38</v>
      </c>
      <c r="Q4" s="7" t="s">
        <v>39</v>
      </c>
      <c r="R4" s="7"/>
      <c r="S4" s="9"/>
      <c r="T4" s="7"/>
      <c r="U4" s="9"/>
      <c r="V4" s="10" t="s">
        <v>33</v>
      </c>
      <c r="W4" s="7" t="s">
        <v>49</v>
      </c>
    </row>
    <row r="5" spans="1:23" s="19" customFormat="1" ht="78" customHeight="1" x14ac:dyDescent="0.2">
      <c r="A5" s="7" t="s">
        <v>42</v>
      </c>
      <c r="B5" s="7" t="s">
        <v>43</v>
      </c>
      <c r="C5" s="7" t="s">
        <v>44</v>
      </c>
      <c r="D5" s="7" t="s">
        <v>45</v>
      </c>
      <c r="E5" s="8">
        <v>44228</v>
      </c>
      <c r="F5" s="8">
        <v>44561</v>
      </c>
      <c r="G5" s="8">
        <v>44560</v>
      </c>
      <c r="H5" s="11"/>
      <c r="I5" s="11">
        <v>8098078</v>
      </c>
      <c r="J5" s="11"/>
      <c r="K5" s="17" t="str">
        <f t="shared" si="0"/>
        <v xml:space="preserve"> </v>
      </c>
      <c r="L5" s="7">
        <v>99</v>
      </c>
      <c r="M5" s="7">
        <v>69</v>
      </c>
      <c r="N5" s="7"/>
      <c r="O5" s="9">
        <v>7.55</v>
      </c>
      <c r="P5" s="7" t="s">
        <v>38</v>
      </c>
      <c r="Q5" s="7" t="s">
        <v>39</v>
      </c>
      <c r="R5" s="7" t="s">
        <v>40</v>
      </c>
      <c r="S5" s="9">
        <v>7.55</v>
      </c>
      <c r="T5" s="7"/>
      <c r="U5" s="9"/>
      <c r="V5" s="10" t="s">
        <v>32</v>
      </c>
      <c r="W5" s="7" t="s">
        <v>41</v>
      </c>
    </row>
    <row r="6" spans="1:23" s="20" customFormat="1" ht="105" x14ac:dyDescent="0.2">
      <c r="A6" s="16" t="s">
        <v>63</v>
      </c>
      <c r="B6" s="16" t="s">
        <v>61</v>
      </c>
      <c r="C6" s="16" t="s">
        <v>58</v>
      </c>
      <c r="D6" s="16" t="s">
        <v>64</v>
      </c>
      <c r="E6" s="13">
        <v>44627</v>
      </c>
      <c r="F6" s="13">
        <v>44896</v>
      </c>
      <c r="G6" s="13">
        <v>44907</v>
      </c>
      <c r="H6" s="14"/>
      <c r="I6" s="14">
        <v>10344453</v>
      </c>
      <c r="J6" s="14"/>
      <c r="K6" s="17" t="str">
        <f t="shared" si="0"/>
        <v xml:space="preserve"> </v>
      </c>
      <c r="L6" s="16">
        <v>99</v>
      </c>
      <c r="M6" s="16" t="s">
        <v>60</v>
      </c>
      <c r="N6" s="16"/>
      <c r="O6" s="15"/>
      <c r="P6" s="16"/>
      <c r="Q6" s="16"/>
      <c r="R6" s="16"/>
      <c r="S6" s="15"/>
      <c r="T6" s="16"/>
      <c r="U6" s="15"/>
      <c r="V6" s="10" t="s">
        <v>53</v>
      </c>
      <c r="W6" s="16" t="s">
        <v>62</v>
      </c>
    </row>
    <row r="7" spans="1:23" s="20" customFormat="1" ht="75" customHeight="1" x14ac:dyDescent="0.2">
      <c r="A7" s="16" t="s">
        <v>198</v>
      </c>
      <c r="B7" s="16" t="s">
        <v>66</v>
      </c>
      <c r="C7" s="16" t="s">
        <v>25</v>
      </c>
      <c r="D7" s="16" t="s">
        <v>143</v>
      </c>
      <c r="E7" s="13">
        <v>44716</v>
      </c>
      <c r="F7" s="13">
        <v>44882</v>
      </c>
      <c r="G7" s="13"/>
      <c r="H7" s="14"/>
      <c r="I7" s="14">
        <v>263000</v>
      </c>
      <c r="J7" s="14"/>
      <c r="K7" s="17" t="str">
        <f t="shared" si="0"/>
        <v xml:space="preserve"> </v>
      </c>
      <c r="L7" s="16">
        <v>0</v>
      </c>
      <c r="M7" s="16">
        <v>138</v>
      </c>
      <c r="N7" s="16"/>
      <c r="O7" s="15"/>
      <c r="P7" s="16"/>
      <c r="Q7" s="16"/>
      <c r="R7" s="16"/>
      <c r="S7" s="15"/>
      <c r="T7" s="16"/>
      <c r="U7" s="15"/>
      <c r="V7" s="10" t="s">
        <v>31</v>
      </c>
      <c r="W7" s="16" t="s">
        <v>24</v>
      </c>
    </row>
    <row r="8" spans="1:23" s="20" customFormat="1" ht="75" customHeight="1" x14ac:dyDescent="0.2">
      <c r="A8" s="16" t="s">
        <v>69</v>
      </c>
      <c r="B8" s="16" t="s">
        <v>70</v>
      </c>
      <c r="C8" s="16" t="s">
        <v>58</v>
      </c>
      <c r="D8" s="16" t="s">
        <v>71</v>
      </c>
      <c r="E8" s="13">
        <v>44896</v>
      </c>
      <c r="F8" s="13">
        <v>45280</v>
      </c>
      <c r="G8" s="13">
        <v>45278</v>
      </c>
      <c r="H8" s="14"/>
      <c r="I8" s="14">
        <v>14196277</v>
      </c>
      <c r="J8" s="14"/>
      <c r="K8" s="17" t="str">
        <f t="shared" si="0"/>
        <v xml:space="preserve"> </v>
      </c>
      <c r="L8" s="16">
        <v>99</v>
      </c>
      <c r="M8" s="16">
        <v>138</v>
      </c>
      <c r="N8" s="16"/>
      <c r="O8" s="15">
        <v>14.11</v>
      </c>
      <c r="P8" s="16" t="s">
        <v>68</v>
      </c>
      <c r="Q8" s="16" t="s">
        <v>20</v>
      </c>
      <c r="R8" s="16">
        <v>100</v>
      </c>
      <c r="S8" s="15">
        <v>14.11</v>
      </c>
      <c r="T8" s="16"/>
      <c r="U8" s="15"/>
      <c r="V8" s="10" t="s">
        <v>29</v>
      </c>
      <c r="W8" s="16" t="s">
        <v>34</v>
      </c>
    </row>
    <row r="9" spans="1:23" s="20" customFormat="1" ht="75" customHeight="1" x14ac:dyDescent="0.2">
      <c r="A9" s="16" t="s">
        <v>72</v>
      </c>
      <c r="B9" s="16" t="s">
        <v>73</v>
      </c>
      <c r="C9" s="16" t="s">
        <v>74</v>
      </c>
      <c r="D9" s="16" t="s">
        <v>75</v>
      </c>
      <c r="E9" s="13">
        <v>44997</v>
      </c>
      <c r="F9" s="13">
        <v>45043</v>
      </c>
      <c r="G9" s="13">
        <v>45048</v>
      </c>
      <c r="H9" s="14"/>
      <c r="I9" s="14">
        <v>1440112</v>
      </c>
      <c r="J9" s="31">
        <v>1009573.57</v>
      </c>
      <c r="K9" s="32">
        <f t="shared" si="0"/>
        <v>-0.29896176825135823</v>
      </c>
      <c r="L9" s="33">
        <v>100</v>
      </c>
      <c r="M9" s="16">
        <v>69</v>
      </c>
      <c r="N9" s="16"/>
      <c r="O9" s="15"/>
      <c r="P9" s="16"/>
      <c r="Q9" s="16"/>
      <c r="R9" s="16"/>
      <c r="S9" s="15"/>
      <c r="T9" s="16"/>
      <c r="U9" s="15"/>
      <c r="V9" s="10" t="s">
        <v>31</v>
      </c>
      <c r="W9" s="16" t="s">
        <v>24</v>
      </c>
    </row>
    <row r="10" spans="1:23" s="20" customFormat="1" ht="111" customHeight="1" x14ac:dyDescent="0.2">
      <c r="A10" s="16" t="s">
        <v>76</v>
      </c>
      <c r="B10" s="16" t="s">
        <v>77</v>
      </c>
      <c r="C10" s="16" t="s">
        <v>78</v>
      </c>
      <c r="D10" s="16" t="s">
        <v>79</v>
      </c>
      <c r="E10" s="13">
        <v>44984</v>
      </c>
      <c r="F10" s="13">
        <v>45077</v>
      </c>
      <c r="G10" s="13">
        <v>45063</v>
      </c>
      <c r="H10" s="14"/>
      <c r="I10" s="14">
        <v>5870000</v>
      </c>
      <c r="J10" s="14"/>
      <c r="K10" s="17" t="str">
        <f t="shared" si="0"/>
        <v xml:space="preserve"> </v>
      </c>
      <c r="L10" s="16">
        <v>99</v>
      </c>
      <c r="M10" s="16">
        <v>69</v>
      </c>
      <c r="N10" s="16"/>
      <c r="O10" s="15">
        <v>2.98</v>
      </c>
      <c r="P10" s="16" t="s">
        <v>55</v>
      </c>
      <c r="Q10" s="16" t="s">
        <v>20</v>
      </c>
      <c r="R10" s="16" t="s">
        <v>40</v>
      </c>
      <c r="S10" s="15">
        <v>2.98</v>
      </c>
      <c r="T10" s="16"/>
      <c r="U10" s="15"/>
      <c r="V10" s="10" t="s">
        <v>29</v>
      </c>
      <c r="W10" s="16" t="s">
        <v>34</v>
      </c>
    </row>
    <row r="11" spans="1:23" s="20" customFormat="1" ht="79.5" customHeight="1" x14ac:dyDescent="0.2">
      <c r="A11" s="16" t="s">
        <v>80</v>
      </c>
      <c r="B11" s="16" t="s">
        <v>81</v>
      </c>
      <c r="C11" s="16" t="s">
        <v>85</v>
      </c>
      <c r="D11" s="16" t="s">
        <v>88</v>
      </c>
      <c r="E11" s="13">
        <v>45022</v>
      </c>
      <c r="F11" s="13">
        <v>45165</v>
      </c>
      <c r="G11" s="13"/>
      <c r="H11" s="14"/>
      <c r="I11" s="14">
        <v>4803093</v>
      </c>
      <c r="J11" s="14"/>
      <c r="K11" s="17" t="str">
        <f t="shared" si="0"/>
        <v xml:space="preserve"> </v>
      </c>
      <c r="L11" s="16">
        <v>45</v>
      </c>
      <c r="M11" s="16">
        <v>138</v>
      </c>
      <c r="N11" s="16"/>
      <c r="O11" s="15"/>
      <c r="P11" s="16"/>
      <c r="Q11" s="16"/>
      <c r="R11" s="16"/>
      <c r="S11" s="15"/>
      <c r="T11" s="16"/>
      <c r="U11" s="15"/>
      <c r="V11" s="10" t="s">
        <v>31</v>
      </c>
      <c r="W11" s="16" t="s">
        <v>24</v>
      </c>
    </row>
    <row r="12" spans="1:23" s="20" customFormat="1" ht="79.5" customHeight="1" x14ac:dyDescent="0.2">
      <c r="A12" s="16" t="s">
        <v>82</v>
      </c>
      <c r="B12" s="16" t="s">
        <v>83</v>
      </c>
      <c r="C12" s="16" t="s">
        <v>85</v>
      </c>
      <c r="D12" s="16" t="s">
        <v>87</v>
      </c>
      <c r="E12" s="13">
        <v>45022</v>
      </c>
      <c r="F12" s="13">
        <v>45165</v>
      </c>
      <c r="G12" s="13"/>
      <c r="H12" s="14"/>
      <c r="I12" s="14">
        <v>495598</v>
      </c>
      <c r="J12" s="14"/>
      <c r="K12" s="17" t="str">
        <f t="shared" si="0"/>
        <v xml:space="preserve"> </v>
      </c>
      <c r="L12" s="16">
        <v>10</v>
      </c>
      <c r="M12" s="16">
        <v>138</v>
      </c>
      <c r="N12" s="16"/>
      <c r="O12" s="15">
        <v>0.02</v>
      </c>
      <c r="P12" s="16" t="s">
        <v>22</v>
      </c>
      <c r="Q12" s="16" t="s">
        <v>20</v>
      </c>
      <c r="R12" s="16"/>
      <c r="S12" s="15"/>
      <c r="T12" s="16"/>
      <c r="U12" s="15"/>
      <c r="V12" s="10" t="s">
        <v>30</v>
      </c>
      <c r="W12" s="16" t="s">
        <v>24</v>
      </c>
    </row>
    <row r="13" spans="1:23" s="20" customFormat="1" ht="79.5" customHeight="1" x14ac:dyDescent="0.2">
      <c r="A13" s="16" t="s">
        <v>89</v>
      </c>
      <c r="B13" s="16" t="s">
        <v>84</v>
      </c>
      <c r="C13" s="16" t="s">
        <v>85</v>
      </c>
      <c r="D13" s="16" t="s">
        <v>86</v>
      </c>
      <c r="E13" s="13">
        <v>45022</v>
      </c>
      <c r="F13" s="13">
        <v>45165</v>
      </c>
      <c r="G13" s="13"/>
      <c r="H13" s="14"/>
      <c r="I13" s="14">
        <v>534946</v>
      </c>
      <c r="J13" s="14"/>
      <c r="K13" s="17" t="str">
        <f t="shared" si="0"/>
        <v xml:space="preserve"> </v>
      </c>
      <c r="L13" s="16">
        <v>10</v>
      </c>
      <c r="M13" s="16">
        <v>138</v>
      </c>
      <c r="N13" s="16"/>
      <c r="O13" s="15">
        <v>0.02</v>
      </c>
      <c r="P13" s="16" t="s">
        <v>22</v>
      </c>
      <c r="Q13" s="16" t="s">
        <v>20</v>
      </c>
      <c r="R13" s="16"/>
      <c r="S13" s="15"/>
      <c r="T13" s="16"/>
      <c r="U13" s="15"/>
      <c r="V13" s="10" t="s">
        <v>30</v>
      </c>
      <c r="W13" s="16" t="s">
        <v>24</v>
      </c>
    </row>
    <row r="14" spans="1:23" s="20" customFormat="1" ht="79.5" customHeight="1" x14ac:dyDescent="0.2">
      <c r="A14" s="16" t="s">
        <v>90</v>
      </c>
      <c r="B14" s="16" t="s">
        <v>91</v>
      </c>
      <c r="C14" s="16" t="s">
        <v>92</v>
      </c>
      <c r="D14" s="16" t="s">
        <v>93</v>
      </c>
      <c r="E14" s="13">
        <v>45037</v>
      </c>
      <c r="F14" s="13">
        <v>45203</v>
      </c>
      <c r="G14" s="13"/>
      <c r="H14" s="14"/>
      <c r="I14" s="14">
        <v>21651112</v>
      </c>
      <c r="J14" s="14"/>
      <c r="K14" s="17" t="str">
        <f t="shared" si="0"/>
        <v xml:space="preserve"> </v>
      </c>
      <c r="L14" s="16">
        <v>0</v>
      </c>
      <c r="M14" s="16">
        <v>138</v>
      </c>
      <c r="N14" s="16"/>
      <c r="O14" s="15">
        <v>16.600000000000001</v>
      </c>
      <c r="P14" s="16" t="s">
        <v>56</v>
      </c>
      <c r="Q14" s="16" t="s">
        <v>39</v>
      </c>
      <c r="R14" s="16">
        <v>16.600000000000001</v>
      </c>
      <c r="S14" s="15" t="s">
        <v>40</v>
      </c>
      <c r="T14" s="16"/>
      <c r="U14" s="15"/>
      <c r="V14" s="10" t="s">
        <v>29</v>
      </c>
      <c r="W14" s="16" t="s">
        <v>94</v>
      </c>
    </row>
    <row r="15" spans="1:23" s="20" customFormat="1" ht="79.5" customHeight="1" x14ac:dyDescent="0.2">
      <c r="A15" s="16" t="s">
        <v>199</v>
      </c>
      <c r="B15" s="16" t="s">
        <v>67</v>
      </c>
      <c r="C15" s="16" t="s">
        <v>44</v>
      </c>
      <c r="D15" s="16" t="s">
        <v>95</v>
      </c>
      <c r="E15" s="13">
        <v>45037</v>
      </c>
      <c r="F15" s="13">
        <v>45203</v>
      </c>
      <c r="G15" s="13"/>
      <c r="H15" s="14"/>
      <c r="I15" s="14">
        <v>1727081</v>
      </c>
      <c r="J15" s="14"/>
      <c r="K15" s="17" t="str">
        <f t="shared" si="0"/>
        <v xml:space="preserve"> </v>
      </c>
      <c r="L15" s="16">
        <v>0</v>
      </c>
      <c r="M15" s="16">
        <v>138</v>
      </c>
      <c r="N15" s="16"/>
      <c r="O15" s="15"/>
      <c r="P15" s="16"/>
      <c r="Q15" s="16"/>
      <c r="R15" s="16"/>
      <c r="S15" s="15"/>
      <c r="T15" s="16"/>
      <c r="U15" s="15"/>
      <c r="V15" s="10" t="s">
        <v>31</v>
      </c>
      <c r="W15" s="16" t="s">
        <v>24</v>
      </c>
    </row>
    <row r="16" spans="1:23" s="20" customFormat="1" ht="79.5" customHeight="1" x14ac:dyDescent="0.2">
      <c r="A16" s="16" t="s">
        <v>102</v>
      </c>
      <c r="B16" s="16" t="s">
        <v>103</v>
      </c>
      <c r="C16" s="16" t="s">
        <v>99</v>
      </c>
      <c r="D16" s="16" t="s">
        <v>104</v>
      </c>
      <c r="E16" s="13">
        <v>45173</v>
      </c>
      <c r="F16" s="13">
        <v>45614</v>
      </c>
      <c r="G16" s="13"/>
      <c r="H16" s="14"/>
      <c r="I16" s="14">
        <v>1139331</v>
      </c>
      <c r="J16" s="14"/>
      <c r="K16" s="17" t="str">
        <f t="shared" si="0"/>
        <v xml:space="preserve"> </v>
      </c>
      <c r="L16" s="16">
        <v>0</v>
      </c>
      <c r="M16" s="16">
        <v>69</v>
      </c>
      <c r="N16" s="16"/>
      <c r="O16" s="15">
        <v>0.26</v>
      </c>
      <c r="P16" s="16" t="s">
        <v>68</v>
      </c>
      <c r="Q16" s="16" t="s">
        <v>100</v>
      </c>
      <c r="R16" s="16">
        <v>100</v>
      </c>
      <c r="S16" s="15"/>
      <c r="T16" s="16"/>
      <c r="U16" s="15"/>
      <c r="V16" s="10" t="s">
        <v>30</v>
      </c>
      <c r="W16" s="16" t="s">
        <v>24</v>
      </c>
    </row>
    <row r="17" spans="1:23" s="20" customFormat="1" ht="79.5" customHeight="1" x14ac:dyDescent="0.2">
      <c r="A17" s="16" t="s">
        <v>105</v>
      </c>
      <c r="B17" s="16" t="s">
        <v>106</v>
      </c>
      <c r="C17" s="16" t="s">
        <v>98</v>
      </c>
      <c r="D17" s="16" t="s">
        <v>107</v>
      </c>
      <c r="E17" s="13">
        <v>45173</v>
      </c>
      <c r="F17" s="13">
        <v>45614</v>
      </c>
      <c r="G17" s="13"/>
      <c r="H17" s="14"/>
      <c r="I17" s="14">
        <v>581902</v>
      </c>
      <c r="J17" s="14"/>
      <c r="K17" s="17" t="str">
        <f t="shared" si="0"/>
        <v xml:space="preserve"> </v>
      </c>
      <c r="L17" s="16">
        <v>0</v>
      </c>
      <c r="M17" s="16">
        <v>69</v>
      </c>
      <c r="N17" s="16"/>
      <c r="O17" s="15">
        <v>0.1</v>
      </c>
      <c r="P17" s="16" t="s">
        <v>68</v>
      </c>
      <c r="Q17" s="16" t="s">
        <v>101</v>
      </c>
      <c r="R17" s="16">
        <v>100</v>
      </c>
      <c r="S17" s="15"/>
      <c r="T17" s="16"/>
      <c r="U17" s="15"/>
      <c r="V17" s="10" t="s">
        <v>30</v>
      </c>
      <c r="W17" s="16" t="s">
        <v>24</v>
      </c>
    </row>
    <row r="18" spans="1:23" s="20" customFormat="1" ht="114.75" customHeight="1" x14ac:dyDescent="0.2">
      <c r="A18" s="16" t="s">
        <v>108</v>
      </c>
      <c r="B18" s="16" t="s">
        <v>109</v>
      </c>
      <c r="C18" s="16" t="s">
        <v>96</v>
      </c>
      <c r="D18" s="16" t="s">
        <v>110</v>
      </c>
      <c r="E18" s="13">
        <v>45222</v>
      </c>
      <c r="F18" s="13">
        <v>45310</v>
      </c>
      <c r="G18" s="13">
        <v>45317</v>
      </c>
      <c r="H18" s="14"/>
      <c r="I18" s="14">
        <v>1184997</v>
      </c>
      <c r="J18" s="14"/>
      <c r="K18" s="17" t="str">
        <f t="shared" si="0"/>
        <v xml:space="preserve"> </v>
      </c>
      <c r="L18" s="16">
        <v>90</v>
      </c>
      <c r="M18" s="16">
        <v>138</v>
      </c>
      <c r="N18" s="16"/>
      <c r="O18" s="15"/>
      <c r="P18" s="16" t="s">
        <v>68</v>
      </c>
      <c r="Q18" s="16" t="s">
        <v>111</v>
      </c>
      <c r="R18" s="16"/>
      <c r="S18" s="15"/>
      <c r="T18" s="16"/>
      <c r="U18" s="15"/>
      <c r="V18" s="10" t="s">
        <v>53</v>
      </c>
      <c r="W18" s="16" t="s">
        <v>57</v>
      </c>
    </row>
    <row r="19" spans="1:23" s="20" customFormat="1" ht="79.5" customHeight="1" x14ac:dyDescent="0.2">
      <c r="A19" s="16" t="s">
        <v>115</v>
      </c>
      <c r="B19" s="16" t="s">
        <v>113</v>
      </c>
      <c r="C19" s="16" t="s">
        <v>78</v>
      </c>
      <c r="D19" s="16" t="s">
        <v>116</v>
      </c>
      <c r="E19" s="13">
        <v>45183</v>
      </c>
      <c r="F19" s="13">
        <v>45226</v>
      </c>
      <c r="G19" s="13">
        <v>45226</v>
      </c>
      <c r="H19" s="14"/>
      <c r="I19" s="14">
        <v>939628</v>
      </c>
      <c r="J19" s="14"/>
      <c r="K19" s="17" t="str">
        <f t="shared" si="0"/>
        <v xml:space="preserve"> </v>
      </c>
      <c r="L19" s="16">
        <v>99</v>
      </c>
      <c r="M19" s="16">
        <v>69</v>
      </c>
      <c r="N19" s="16"/>
      <c r="O19" s="15"/>
      <c r="P19" s="16"/>
      <c r="Q19" s="16"/>
      <c r="R19" s="16"/>
      <c r="S19" s="15"/>
      <c r="T19" s="16"/>
      <c r="U19" s="15"/>
      <c r="V19" s="10" t="s">
        <v>31</v>
      </c>
      <c r="W19" s="16" t="s">
        <v>24</v>
      </c>
    </row>
    <row r="20" spans="1:23" s="20" customFormat="1" ht="79.5" customHeight="1" x14ac:dyDescent="0.2">
      <c r="A20" s="16" t="s">
        <v>112</v>
      </c>
      <c r="B20" s="16" t="s">
        <v>113</v>
      </c>
      <c r="C20" s="16" t="s">
        <v>78</v>
      </c>
      <c r="D20" s="16" t="s">
        <v>114</v>
      </c>
      <c r="E20" s="13">
        <v>45229</v>
      </c>
      <c r="F20" s="13">
        <v>45275</v>
      </c>
      <c r="G20" s="13">
        <v>45281</v>
      </c>
      <c r="H20" s="14"/>
      <c r="I20" s="14">
        <v>1010391</v>
      </c>
      <c r="J20" s="14"/>
      <c r="K20" s="17" t="str">
        <f t="shared" si="0"/>
        <v xml:space="preserve"> </v>
      </c>
      <c r="L20" s="16">
        <v>99</v>
      </c>
      <c r="M20" s="16">
        <v>138</v>
      </c>
      <c r="N20" s="16"/>
      <c r="O20" s="15"/>
      <c r="P20" s="16"/>
      <c r="Q20" s="16"/>
      <c r="R20" s="16"/>
      <c r="S20" s="15"/>
      <c r="T20" s="16"/>
      <c r="U20" s="15"/>
      <c r="V20" s="10" t="s">
        <v>31</v>
      </c>
      <c r="W20" s="16" t="s">
        <v>24</v>
      </c>
    </row>
    <row r="21" spans="1:23" s="20" customFormat="1" ht="79.5" customHeight="1" x14ac:dyDescent="0.2">
      <c r="A21" s="16" t="s">
        <v>117</v>
      </c>
      <c r="B21" s="16" t="s">
        <v>118</v>
      </c>
      <c r="C21" s="16" t="s">
        <v>96</v>
      </c>
      <c r="D21" s="16" t="s">
        <v>119</v>
      </c>
      <c r="E21" s="13">
        <v>45222</v>
      </c>
      <c r="F21" s="13">
        <v>45310</v>
      </c>
      <c r="G21" s="13">
        <v>45317</v>
      </c>
      <c r="H21" s="14"/>
      <c r="I21" s="14">
        <v>887057</v>
      </c>
      <c r="J21" s="14"/>
      <c r="K21" s="17" t="str">
        <f t="shared" si="0"/>
        <v xml:space="preserve"> </v>
      </c>
      <c r="L21" s="16">
        <v>90</v>
      </c>
      <c r="M21" s="16">
        <v>138</v>
      </c>
      <c r="N21" s="16"/>
      <c r="O21" s="15"/>
      <c r="P21" s="16" t="s">
        <v>68</v>
      </c>
      <c r="Q21" s="16" t="s">
        <v>111</v>
      </c>
      <c r="R21" s="16"/>
      <c r="S21" s="15"/>
      <c r="T21" s="16"/>
      <c r="U21" s="15"/>
      <c r="V21" s="10" t="s">
        <v>53</v>
      </c>
      <c r="W21" s="16" t="s">
        <v>57</v>
      </c>
    </row>
    <row r="22" spans="1:23" s="20" customFormat="1" ht="79.5" customHeight="1" x14ac:dyDescent="0.2">
      <c r="A22" s="16" t="s">
        <v>123</v>
      </c>
      <c r="B22" s="16" t="s">
        <v>125</v>
      </c>
      <c r="C22" s="16" t="s">
        <v>121</v>
      </c>
      <c r="D22" s="16" t="s">
        <v>124</v>
      </c>
      <c r="E22" s="13">
        <v>45201</v>
      </c>
      <c r="F22" s="13">
        <v>45015</v>
      </c>
      <c r="G22" s="13"/>
      <c r="H22" s="14"/>
      <c r="I22" s="14">
        <v>379474</v>
      </c>
      <c r="J22" s="14"/>
      <c r="K22" s="17" t="str">
        <f t="shared" si="0"/>
        <v xml:space="preserve"> </v>
      </c>
      <c r="L22" s="16">
        <v>99</v>
      </c>
      <c r="M22" s="16">
        <v>138</v>
      </c>
      <c r="N22" s="16"/>
      <c r="O22" s="15"/>
      <c r="P22" s="16"/>
      <c r="Q22" s="16"/>
      <c r="R22" s="16"/>
      <c r="S22" s="15"/>
      <c r="T22" s="16"/>
      <c r="U22" s="15"/>
      <c r="V22" s="10" t="s">
        <v>31</v>
      </c>
      <c r="W22" s="16" t="s">
        <v>24</v>
      </c>
    </row>
    <row r="23" spans="1:23" s="20" customFormat="1" ht="79.5" customHeight="1" x14ac:dyDescent="0.2">
      <c r="A23" s="16" t="s">
        <v>120</v>
      </c>
      <c r="B23" s="16" t="s">
        <v>83</v>
      </c>
      <c r="C23" s="16" t="s">
        <v>121</v>
      </c>
      <c r="D23" s="16" t="s">
        <v>122</v>
      </c>
      <c r="E23" s="13">
        <v>45300</v>
      </c>
      <c r="F23" s="13">
        <v>45382</v>
      </c>
      <c r="G23" s="13"/>
      <c r="H23" s="14"/>
      <c r="I23" s="14">
        <v>495598</v>
      </c>
      <c r="J23" s="14"/>
      <c r="K23" s="17" t="str">
        <f t="shared" si="0"/>
        <v xml:space="preserve"> </v>
      </c>
      <c r="L23" s="16">
        <v>0</v>
      </c>
      <c r="M23" s="16">
        <v>138</v>
      </c>
      <c r="N23" s="16"/>
      <c r="O23" s="15"/>
      <c r="P23" s="16"/>
      <c r="Q23" s="16"/>
      <c r="R23" s="16"/>
      <c r="S23" s="15"/>
      <c r="T23" s="16"/>
      <c r="U23" s="15"/>
      <c r="V23" s="10" t="s">
        <v>31</v>
      </c>
      <c r="W23" s="16" t="s">
        <v>24</v>
      </c>
    </row>
    <row r="24" spans="1:23" s="20" customFormat="1" ht="81.75" customHeight="1" x14ac:dyDescent="0.2">
      <c r="A24" s="16" t="s">
        <v>126</v>
      </c>
      <c r="B24" s="16" t="s">
        <v>127</v>
      </c>
      <c r="C24" s="16" t="s">
        <v>121</v>
      </c>
      <c r="D24" s="16" t="s">
        <v>128</v>
      </c>
      <c r="E24" s="13">
        <v>45229</v>
      </c>
      <c r="F24" s="13">
        <v>45345</v>
      </c>
      <c r="G24" s="13"/>
      <c r="H24" s="14"/>
      <c r="I24" s="14">
        <v>1275000</v>
      </c>
      <c r="J24" s="14"/>
      <c r="K24" s="17" t="str">
        <f t="shared" si="0"/>
        <v xml:space="preserve"> </v>
      </c>
      <c r="L24" s="16">
        <v>99</v>
      </c>
      <c r="M24" s="16">
        <v>345</v>
      </c>
      <c r="N24" s="16"/>
      <c r="O24" s="15"/>
      <c r="P24" s="16"/>
      <c r="Q24" s="16"/>
      <c r="R24" s="16"/>
      <c r="S24" s="15"/>
      <c r="T24" s="16"/>
      <c r="U24" s="15"/>
      <c r="V24" s="10" t="s">
        <v>31</v>
      </c>
      <c r="W24" s="16" t="s">
        <v>129</v>
      </c>
    </row>
    <row r="25" spans="1:23" s="20" customFormat="1" ht="79.5" customHeight="1" x14ac:dyDescent="0.2">
      <c r="A25" s="16" t="s">
        <v>133</v>
      </c>
      <c r="B25" s="16" t="s">
        <v>130</v>
      </c>
      <c r="C25" s="16" t="s">
        <v>131</v>
      </c>
      <c r="D25" s="16" t="s">
        <v>132</v>
      </c>
      <c r="E25" s="13">
        <v>45264</v>
      </c>
      <c r="F25" s="13">
        <v>45350</v>
      </c>
      <c r="G25" s="13">
        <v>45350</v>
      </c>
      <c r="H25" s="14"/>
      <c r="I25" s="14">
        <v>1490675</v>
      </c>
      <c r="J25" s="14"/>
      <c r="K25" s="17" t="str">
        <f t="shared" ref="K25:K88" si="1">IF(J25&gt;0,(J25/I25)-1," ")</f>
        <v xml:space="preserve"> </v>
      </c>
      <c r="L25" s="16">
        <v>99</v>
      </c>
      <c r="M25" s="16">
        <v>69</v>
      </c>
      <c r="N25" s="16"/>
      <c r="O25" s="15"/>
      <c r="P25" s="16"/>
      <c r="Q25" s="16"/>
      <c r="R25" s="16"/>
      <c r="S25" s="15"/>
      <c r="T25" s="16"/>
      <c r="U25" s="15"/>
      <c r="V25" s="10" t="s">
        <v>31</v>
      </c>
      <c r="W25" s="16" t="s">
        <v>24</v>
      </c>
    </row>
    <row r="26" spans="1:23" s="20" customFormat="1" ht="79.5" customHeight="1" x14ac:dyDescent="0.2">
      <c r="A26" s="16" t="s">
        <v>134</v>
      </c>
      <c r="B26" s="16" t="s">
        <v>137</v>
      </c>
      <c r="C26" s="16" t="s">
        <v>135</v>
      </c>
      <c r="D26" s="16" t="s">
        <v>142</v>
      </c>
      <c r="E26" s="13">
        <v>45260</v>
      </c>
      <c r="F26" s="13">
        <v>45288</v>
      </c>
      <c r="G26" s="13">
        <v>45324</v>
      </c>
      <c r="H26" s="14"/>
      <c r="I26" s="14">
        <v>374767</v>
      </c>
      <c r="J26" s="14"/>
      <c r="K26" s="17" t="str">
        <f t="shared" si="1"/>
        <v xml:space="preserve"> </v>
      </c>
      <c r="L26" s="16">
        <v>99</v>
      </c>
      <c r="M26" s="16">
        <v>69</v>
      </c>
      <c r="N26" s="16"/>
      <c r="O26" s="15"/>
      <c r="P26" s="16"/>
      <c r="Q26" s="16"/>
      <c r="R26" s="16"/>
      <c r="S26" s="15"/>
      <c r="T26" s="16"/>
      <c r="U26" s="15"/>
      <c r="V26" s="10" t="s">
        <v>31</v>
      </c>
      <c r="W26" s="16" t="s">
        <v>24</v>
      </c>
    </row>
    <row r="27" spans="1:23" s="20" customFormat="1" ht="79.5" customHeight="1" x14ac:dyDescent="0.2">
      <c r="A27" s="16" t="s">
        <v>136</v>
      </c>
      <c r="B27" s="16" t="s">
        <v>138</v>
      </c>
      <c r="C27" s="16" t="s">
        <v>135</v>
      </c>
      <c r="D27" s="16" t="s">
        <v>142</v>
      </c>
      <c r="E27" s="13">
        <v>45260</v>
      </c>
      <c r="F27" s="13">
        <v>45271</v>
      </c>
      <c r="G27" s="13">
        <v>45233</v>
      </c>
      <c r="H27" s="14"/>
      <c r="I27" s="14">
        <v>374891</v>
      </c>
      <c r="J27" s="14"/>
      <c r="K27" s="17" t="str">
        <f t="shared" si="1"/>
        <v xml:space="preserve"> </v>
      </c>
      <c r="L27" s="16">
        <v>99</v>
      </c>
      <c r="M27" s="16">
        <v>138</v>
      </c>
      <c r="N27" s="16"/>
      <c r="O27" s="15"/>
      <c r="P27" s="16"/>
      <c r="Q27" s="16"/>
      <c r="R27" s="16"/>
      <c r="S27" s="15"/>
      <c r="T27" s="16"/>
      <c r="U27" s="15"/>
      <c r="V27" s="10" t="s">
        <v>31</v>
      </c>
      <c r="W27" s="16" t="s">
        <v>24</v>
      </c>
    </row>
    <row r="28" spans="1:23" s="20" customFormat="1" ht="102.75" customHeight="1" x14ac:dyDescent="0.2">
      <c r="A28" s="16" t="s">
        <v>139</v>
      </c>
      <c r="B28" s="16" t="s">
        <v>140</v>
      </c>
      <c r="C28" s="16" t="s">
        <v>19</v>
      </c>
      <c r="D28" s="16" t="s">
        <v>141</v>
      </c>
      <c r="E28" s="13">
        <v>45327</v>
      </c>
      <c r="F28" s="13">
        <v>45366</v>
      </c>
      <c r="G28" s="13">
        <v>45373</v>
      </c>
      <c r="H28" s="14"/>
      <c r="I28" s="14">
        <v>862987</v>
      </c>
      <c r="J28" s="31">
        <v>1088078.4099999999</v>
      </c>
      <c r="K28" s="32">
        <f t="shared" si="1"/>
        <v>0.26082827435407485</v>
      </c>
      <c r="L28" s="33">
        <v>100</v>
      </c>
      <c r="M28" s="16">
        <v>138</v>
      </c>
      <c r="N28" s="16"/>
      <c r="O28" s="15"/>
      <c r="P28" s="16"/>
      <c r="Q28" s="16"/>
      <c r="R28" s="16"/>
      <c r="S28" s="15"/>
      <c r="T28" s="16"/>
      <c r="U28" s="15"/>
      <c r="V28" s="10" t="s">
        <v>53</v>
      </c>
      <c r="W28" s="16" t="s">
        <v>24</v>
      </c>
    </row>
    <row r="29" spans="1:23" s="20" customFormat="1" ht="95.25" customHeight="1" x14ac:dyDescent="0.2">
      <c r="A29" s="16" t="s">
        <v>144</v>
      </c>
      <c r="B29" s="16" t="s">
        <v>145</v>
      </c>
      <c r="C29" s="16" t="s">
        <v>146</v>
      </c>
      <c r="D29" s="16" t="s">
        <v>147</v>
      </c>
      <c r="E29" s="13">
        <v>45397</v>
      </c>
      <c r="F29" s="13">
        <v>45961</v>
      </c>
      <c r="G29" s="13"/>
      <c r="H29" s="14"/>
      <c r="I29" s="14">
        <v>20965386.343499199</v>
      </c>
      <c r="J29" s="14"/>
      <c r="K29" s="17" t="str">
        <f t="shared" si="1"/>
        <v xml:space="preserve"> </v>
      </c>
      <c r="L29" s="16">
        <v>45</v>
      </c>
      <c r="M29" s="16">
        <v>138</v>
      </c>
      <c r="N29" s="16"/>
      <c r="O29" s="15">
        <v>19.399999999999999</v>
      </c>
      <c r="P29" s="16" t="s">
        <v>148</v>
      </c>
      <c r="Q29" s="16" t="s">
        <v>149</v>
      </c>
      <c r="R29" s="16" t="s">
        <v>40</v>
      </c>
      <c r="S29" s="15">
        <v>19.399999999999999</v>
      </c>
      <c r="T29" s="16"/>
      <c r="U29" s="15"/>
      <c r="V29" s="10" t="s">
        <v>29</v>
      </c>
      <c r="W29" s="16" t="s">
        <v>150</v>
      </c>
    </row>
    <row r="30" spans="1:23" s="20" customFormat="1" ht="95.25" customHeight="1" x14ac:dyDescent="0.2">
      <c r="A30" s="16" t="s">
        <v>151</v>
      </c>
      <c r="B30" s="16" t="s">
        <v>152</v>
      </c>
      <c r="C30" s="16" t="s">
        <v>59</v>
      </c>
      <c r="D30" s="16" t="s">
        <v>153</v>
      </c>
      <c r="E30" s="13">
        <v>45550</v>
      </c>
      <c r="F30" s="13">
        <v>45961</v>
      </c>
      <c r="G30" s="13"/>
      <c r="H30" s="14"/>
      <c r="I30" s="14">
        <v>16640597.656500801</v>
      </c>
      <c r="J30" s="14"/>
      <c r="K30" s="17" t="str">
        <f t="shared" si="1"/>
        <v xml:space="preserve"> </v>
      </c>
      <c r="L30" s="16">
        <v>25</v>
      </c>
      <c r="M30" s="16">
        <v>138</v>
      </c>
      <c r="N30" s="16"/>
      <c r="O30" s="15">
        <v>15.7</v>
      </c>
      <c r="P30" s="16" t="s">
        <v>148</v>
      </c>
      <c r="Q30" s="16" t="s">
        <v>149</v>
      </c>
      <c r="R30" s="16" t="s">
        <v>40</v>
      </c>
      <c r="S30" s="15">
        <v>15.7</v>
      </c>
      <c r="T30" s="16"/>
      <c r="U30" s="15"/>
      <c r="V30" s="10" t="s">
        <v>29</v>
      </c>
      <c r="W30" s="16" t="s">
        <v>150</v>
      </c>
    </row>
    <row r="31" spans="1:23" s="20" customFormat="1" ht="70.5" customHeight="1" x14ac:dyDescent="0.2">
      <c r="A31" s="7" t="s">
        <v>136</v>
      </c>
      <c r="B31" s="7" t="s">
        <v>155</v>
      </c>
      <c r="C31" s="7" t="s">
        <v>135</v>
      </c>
      <c r="D31" s="7" t="s">
        <v>142</v>
      </c>
      <c r="E31" s="8">
        <v>45359</v>
      </c>
      <c r="F31" s="8">
        <v>45367</v>
      </c>
      <c r="G31" s="8">
        <v>45233</v>
      </c>
      <c r="H31" s="14"/>
      <c r="I31" s="14">
        <v>374891</v>
      </c>
      <c r="J31" s="14"/>
      <c r="K31" s="17" t="str">
        <f t="shared" si="1"/>
        <v xml:space="preserve"> </v>
      </c>
      <c r="L31" s="7">
        <v>99</v>
      </c>
      <c r="M31" s="7">
        <v>138</v>
      </c>
      <c r="N31" s="7"/>
      <c r="O31" s="9"/>
      <c r="P31" s="7"/>
      <c r="Q31" s="7"/>
      <c r="R31" s="7"/>
      <c r="S31" s="9"/>
      <c r="T31" s="7"/>
      <c r="U31" s="9"/>
      <c r="V31" s="10" t="s">
        <v>53</v>
      </c>
      <c r="W31" s="7" t="s">
        <v>24</v>
      </c>
    </row>
    <row r="32" spans="1:23" s="20" customFormat="1" ht="70.5" customHeight="1" x14ac:dyDescent="0.2">
      <c r="A32" s="7" t="s">
        <v>158</v>
      </c>
      <c r="B32" s="7" t="s">
        <v>156</v>
      </c>
      <c r="C32" s="7" t="s">
        <v>98</v>
      </c>
      <c r="D32" s="7" t="s">
        <v>142</v>
      </c>
      <c r="E32" s="8">
        <v>45359</v>
      </c>
      <c r="F32" s="8">
        <v>45418</v>
      </c>
      <c r="G32" s="8">
        <v>45418</v>
      </c>
      <c r="H32" s="14"/>
      <c r="I32" s="14">
        <v>310605</v>
      </c>
      <c r="J32" s="14"/>
      <c r="K32" s="17" t="str">
        <f t="shared" si="1"/>
        <v xml:space="preserve"> </v>
      </c>
      <c r="L32" s="7">
        <v>99</v>
      </c>
      <c r="M32" s="7">
        <v>138</v>
      </c>
      <c r="N32" s="7"/>
      <c r="O32" s="9"/>
      <c r="P32" s="7"/>
      <c r="Q32" s="7"/>
      <c r="R32" s="7"/>
      <c r="S32" s="9"/>
      <c r="T32" s="7"/>
      <c r="U32" s="9"/>
      <c r="V32" s="10" t="s">
        <v>53</v>
      </c>
      <c r="W32" s="7" t="s">
        <v>24</v>
      </c>
    </row>
    <row r="33" spans="1:23" s="20" customFormat="1" ht="70.5" customHeight="1" x14ac:dyDescent="0.2">
      <c r="A33" s="7" t="s">
        <v>157</v>
      </c>
      <c r="B33" s="7" t="s">
        <v>154</v>
      </c>
      <c r="C33" s="7" t="s">
        <v>96</v>
      </c>
      <c r="D33" s="7" t="s">
        <v>142</v>
      </c>
      <c r="E33" s="8">
        <v>45359</v>
      </c>
      <c r="F33" s="8">
        <v>45369</v>
      </c>
      <c r="G33" s="8">
        <v>45490</v>
      </c>
      <c r="H33" s="14"/>
      <c r="I33" s="14">
        <v>462162</v>
      </c>
      <c r="J33" s="14"/>
      <c r="K33" s="17" t="str">
        <f t="shared" si="1"/>
        <v xml:space="preserve"> </v>
      </c>
      <c r="L33" s="7">
        <v>99</v>
      </c>
      <c r="M33" s="7">
        <v>69</v>
      </c>
      <c r="N33" s="7"/>
      <c r="O33" s="9"/>
      <c r="P33" s="7"/>
      <c r="Q33" s="7"/>
      <c r="R33" s="7"/>
      <c r="S33" s="9"/>
      <c r="T33" s="7"/>
      <c r="U33" s="9"/>
      <c r="V33" s="10" t="s">
        <v>53</v>
      </c>
      <c r="W33" s="7" t="s">
        <v>24</v>
      </c>
    </row>
    <row r="34" spans="1:23" s="20" customFormat="1" ht="70.5" customHeight="1" x14ac:dyDescent="0.2">
      <c r="A34" s="7" t="s">
        <v>159</v>
      </c>
      <c r="B34" s="7" t="s">
        <v>66</v>
      </c>
      <c r="C34" s="7" t="s">
        <v>25</v>
      </c>
      <c r="D34" s="7" t="s">
        <v>160</v>
      </c>
      <c r="E34" s="8">
        <v>45327</v>
      </c>
      <c r="F34" s="8">
        <v>45064</v>
      </c>
      <c r="G34" s="8"/>
      <c r="H34" s="14"/>
      <c r="I34" s="14">
        <v>3629290</v>
      </c>
      <c r="J34" s="14"/>
      <c r="K34" s="17" t="str">
        <f t="shared" si="1"/>
        <v xml:space="preserve"> </v>
      </c>
      <c r="L34" s="7">
        <v>0</v>
      </c>
      <c r="M34" s="7">
        <v>138</v>
      </c>
      <c r="N34" s="7"/>
      <c r="O34" s="9"/>
      <c r="P34" s="7"/>
      <c r="Q34" s="7"/>
      <c r="R34" s="7"/>
      <c r="S34" s="9"/>
      <c r="T34" s="7"/>
      <c r="U34" s="9"/>
      <c r="V34" s="10" t="s">
        <v>31</v>
      </c>
      <c r="W34" s="7" t="s">
        <v>24</v>
      </c>
    </row>
    <row r="35" spans="1:23" s="20" customFormat="1" ht="70.5" customHeight="1" x14ac:dyDescent="0.2">
      <c r="A35" s="7" t="s">
        <v>161</v>
      </c>
      <c r="B35" s="7" t="s">
        <v>162</v>
      </c>
      <c r="C35" s="7" t="s">
        <v>25</v>
      </c>
      <c r="D35" s="7" t="s">
        <v>163</v>
      </c>
      <c r="E35" s="8">
        <v>45327</v>
      </c>
      <c r="F35" s="8">
        <v>45064</v>
      </c>
      <c r="G35" s="8"/>
      <c r="H35" s="14"/>
      <c r="I35" s="14">
        <v>298121</v>
      </c>
      <c r="J35" s="14"/>
      <c r="K35" s="17" t="str">
        <f t="shared" si="1"/>
        <v xml:space="preserve"> </v>
      </c>
      <c r="L35" s="7">
        <v>0</v>
      </c>
      <c r="M35" s="7">
        <v>138</v>
      </c>
      <c r="N35" s="7"/>
      <c r="O35" s="9"/>
      <c r="P35" s="7"/>
      <c r="Q35" s="7"/>
      <c r="R35" s="7"/>
      <c r="S35" s="9"/>
      <c r="T35" s="7"/>
      <c r="U35" s="9"/>
      <c r="V35" s="10" t="s">
        <v>31</v>
      </c>
      <c r="W35" s="7" t="s">
        <v>24</v>
      </c>
    </row>
    <row r="36" spans="1:23" s="20" customFormat="1" ht="130.5" customHeight="1" x14ac:dyDescent="0.2">
      <c r="A36" s="7" t="s">
        <v>164</v>
      </c>
      <c r="B36" s="7" t="s">
        <v>165</v>
      </c>
      <c r="C36" s="7" t="s">
        <v>21</v>
      </c>
      <c r="D36" s="7" t="s">
        <v>173</v>
      </c>
      <c r="E36" s="8">
        <v>45341</v>
      </c>
      <c r="F36" s="8">
        <v>45657</v>
      </c>
      <c r="G36" s="8">
        <v>45442</v>
      </c>
      <c r="H36" s="14"/>
      <c r="I36" s="14">
        <v>1674715</v>
      </c>
      <c r="J36" s="14"/>
      <c r="K36" s="17" t="str">
        <f t="shared" si="1"/>
        <v xml:space="preserve"> </v>
      </c>
      <c r="L36" s="7">
        <v>99</v>
      </c>
      <c r="M36" s="7">
        <v>69</v>
      </c>
      <c r="N36" s="7"/>
      <c r="O36" s="9"/>
      <c r="P36" s="7"/>
      <c r="Q36" s="7"/>
      <c r="R36" s="7"/>
      <c r="S36" s="9"/>
      <c r="T36" s="7"/>
      <c r="U36" s="9"/>
      <c r="V36" s="10" t="s">
        <v>31</v>
      </c>
      <c r="W36" s="7" t="s">
        <v>24</v>
      </c>
    </row>
    <row r="37" spans="1:23" s="20" customFormat="1" ht="70.5" customHeight="1" x14ac:dyDescent="0.2">
      <c r="A37" s="7" t="s">
        <v>166</v>
      </c>
      <c r="B37" s="7" t="s">
        <v>167</v>
      </c>
      <c r="C37" s="7" t="s">
        <v>65</v>
      </c>
      <c r="D37" s="7" t="s">
        <v>172</v>
      </c>
      <c r="E37" s="8">
        <v>45327</v>
      </c>
      <c r="F37" s="8">
        <v>45386</v>
      </c>
      <c r="G37" s="8">
        <v>45386</v>
      </c>
      <c r="H37" s="14"/>
      <c r="I37" s="14">
        <v>1926477</v>
      </c>
      <c r="J37" s="14"/>
      <c r="K37" s="17" t="str">
        <f t="shared" si="1"/>
        <v xml:space="preserve"> </v>
      </c>
      <c r="L37" s="7">
        <v>99</v>
      </c>
      <c r="M37" s="7">
        <v>69</v>
      </c>
      <c r="N37" s="7"/>
      <c r="O37" s="9"/>
      <c r="P37" s="7"/>
      <c r="Q37" s="7"/>
      <c r="R37" s="7"/>
      <c r="S37" s="9"/>
      <c r="T37" s="7"/>
      <c r="U37" s="9"/>
      <c r="V37" s="10" t="s">
        <v>31</v>
      </c>
      <c r="W37" s="7" t="s">
        <v>24</v>
      </c>
    </row>
    <row r="38" spans="1:23" s="20" customFormat="1" ht="77.25" customHeight="1" x14ac:dyDescent="0.2">
      <c r="A38" s="7" t="s">
        <v>168</v>
      </c>
      <c r="B38" s="7" t="s">
        <v>169</v>
      </c>
      <c r="C38" s="7" t="s">
        <v>65</v>
      </c>
      <c r="D38" s="7" t="s">
        <v>170</v>
      </c>
      <c r="E38" s="8">
        <v>45327</v>
      </c>
      <c r="F38" s="8">
        <v>45386</v>
      </c>
      <c r="G38" s="8">
        <v>45386</v>
      </c>
      <c r="H38" s="14"/>
      <c r="I38" s="14">
        <v>807775</v>
      </c>
      <c r="J38" s="14"/>
      <c r="K38" s="17" t="str">
        <f t="shared" si="1"/>
        <v xml:space="preserve"> </v>
      </c>
      <c r="L38" s="7">
        <v>99</v>
      </c>
      <c r="M38" s="7">
        <v>69</v>
      </c>
      <c r="N38" s="7"/>
      <c r="O38" s="9">
        <v>0.01</v>
      </c>
      <c r="P38" s="7" t="s">
        <v>148</v>
      </c>
      <c r="Q38" s="7" t="s">
        <v>149</v>
      </c>
      <c r="R38" s="7" t="s">
        <v>40</v>
      </c>
      <c r="S38" s="9">
        <v>0.01</v>
      </c>
      <c r="T38" s="7"/>
      <c r="U38" s="9"/>
      <c r="V38" s="10" t="s">
        <v>30</v>
      </c>
      <c r="W38" s="7" t="s">
        <v>171</v>
      </c>
    </row>
    <row r="39" spans="1:23" s="20" customFormat="1" ht="84.75" customHeight="1" x14ac:dyDescent="0.2">
      <c r="A39" s="7" t="s">
        <v>175</v>
      </c>
      <c r="B39" s="7" t="s">
        <v>330</v>
      </c>
      <c r="C39" s="7" t="s">
        <v>21</v>
      </c>
      <c r="D39" s="7" t="s">
        <v>176</v>
      </c>
      <c r="E39" s="8">
        <v>45366</v>
      </c>
      <c r="F39" s="8">
        <v>45657</v>
      </c>
      <c r="G39" s="8"/>
      <c r="H39" s="14"/>
      <c r="I39" s="14">
        <v>529302</v>
      </c>
      <c r="J39" s="14"/>
      <c r="K39" s="17" t="str">
        <f t="shared" si="1"/>
        <v xml:space="preserve"> </v>
      </c>
      <c r="L39" s="36">
        <v>75</v>
      </c>
      <c r="M39" s="7">
        <v>69</v>
      </c>
      <c r="N39" s="7"/>
      <c r="O39" s="9"/>
      <c r="P39" s="7"/>
      <c r="Q39" s="7"/>
      <c r="R39" s="7"/>
      <c r="S39" s="9"/>
      <c r="T39" s="7"/>
      <c r="U39" s="9"/>
      <c r="V39" s="10" t="s">
        <v>31</v>
      </c>
      <c r="W39" s="7" t="s">
        <v>338</v>
      </c>
    </row>
    <row r="40" spans="1:23" s="20" customFormat="1" ht="70.5" customHeight="1" x14ac:dyDescent="0.2">
      <c r="A40" s="7" t="s">
        <v>177</v>
      </c>
      <c r="B40" s="7" t="s">
        <v>178</v>
      </c>
      <c r="C40" s="7" t="s">
        <v>21</v>
      </c>
      <c r="D40" s="7" t="s">
        <v>179</v>
      </c>
      <c r="E40" s="8">
        <v>45366</v>
      </c>
      <c r="F40" s="8">
        <v>45657</v>
      </c>
      <c r="G40" s="8"/>
      <c r="H40" s="14"/>
      <c r="I40" s="14">
        <v>7504133</v>
      </c>
      <c r="J40" s="14"/>
      <c r="K40" s="17" t="str">
        <f t="shared" si="1"/>
        <v xml:space="preserve"> </v>
      </c>
      <c r="L40" s="36">
        <v>85</v>
      </c>
      <c r="M40" s="7">
        <v>69</v>
      </c>
      <c r="N40" s="7"/>
      <c r="O40" s="9">
        <v>4.04</v>
      </c>
      <c r="P40" s="7" t="s">
        <v>180</v>
      </c>
      <c r="Q40" s="7" t="s">
        <v>39</v>
      </c>
      <c r="R40" s="7" t="s">
        <v>40</v>
      </c>
      <c r="S40" s="9">
        <v>4.04</v>
      </c>
      <c r="T40" s="7"/>
      <c r="U40" s="9"/>
      <c r="V40" s="10" t="s">
        <v>29</v>
      </c>
      <c r="W40" s="7" t="s">
        <v>181</v>
      </c>
    </row>
    <row r="41" spans="1:23" s="20" customFormat="1" ht="90" x14ac:dyDescent="0.2">
      <c r="A41" s="7" t="s">
        <v>370</v>
      </c>
      <c r="B41" s="7" t="s">
        <v>193</v>
      </c>
      <c r="C41" s="7" t="s">
        <v>194</v>
      </c>
      <c r="D41" s="7" t="s">
        <v>195</v>
      </c>
      <c r="E41" s="8">
        <v>45509</v>
      </c>
      <c r="F41" s="8">
        <v>45700</v>
      </c>
      <c r="G41" s="8"/>
      <c r="H41" s="14"/>
      <c r="I41" s="14">
        <v>20187392</v>
      </c>
      <c r="J41" s="14"/>
      <c r="K41" s="17" t="str">
        <f t="shared" si="1"/>
        <v xml:space="preserve"> </v>
      </c>
      <c r="L41" s="36">
        <v>55</v>
      </c>
      <c r="M41" s="7">
        <v>138</v>
      </c>
      <c r="N41" s="7"/>
      <c r="O41" s="9">
        <v>12.6</v>
      </c>
      <c r="P41" s="7" t="s">
        <v>196</v>
      </c>
      <c r="Q41" s="7" t="s">
        <v>39</v>
      </c>
      <c r="R41" s="7" t="s">
        <v>197</v>
      </c>
      <c r="S41" s="9">
        <v>12.6</v>
      </c>
      <c r="T41" s="7"/>
      <c r="U41" s="9"/>
      <c r="V41" s="10" t="s">
        <v>29</v>
      </c>
      <c r="W41" s="7" t="s">
        <v>371</v>
      </c>
    </row>
    <row r="42" spans="1:23" s="20" customFormat="1" ht="70.5" customHeight="1" x14ac:dyDescent="0.2">
      <c r="A42" s="7" t="s">
        <v>182</v>
      </c>
      <c r="B42" s="7" t="s">
        <v>189</v>
      </c>
      <c r="C42" s="7" t="s">
        <v>121</v>
      </c>
      <c r="D42" s="7" t="s">
        <v>183</v>
      </c>
      <c r="E42" s="8">
        <v>45399</v>
      </c>
      <c r="F42" s="8">
        <v>45820</v>
      </c>
      <c r="G42" s="8"/>
      <c r="H42" s="14"/>
      <c r="I42" s="14">
        <v>12726069</v>
      </c>
      <c r="J42" s="14"/>
      <c r="K42" s="17" t="str">
        <f t="shared" si="1"/>
        <v xml:space="preserve"> </v>
      </c>
      <c r="L42" s="36">
        <v>65</v>
      </c>
      <c r="M42" s="7" t="s">
        <v>187</v>
      </c>
      <c r="N42" s="7"/>
      <c r="O42" s="9"/>
      <c r="P42" s="7"/>
      <c r="Q42" s="7"/>
      <c r="R42" s="7"/>
      <c r="S42" s="9"/>
      <c r="T42" s="7"/>
      <c r="U42" s="9"/>
      <c r="V42" s="10" t="s">
        <v>31</v>
      </c>
      <c r="W42" s="7" t="s">
        <v>24</v>
      </c>
    </row>
    <row r="43" spans="1:23" s="20" customFormat="1" ht="70.5" customHeight="1" x14ac:dyDescent="0.2">
      <c r="A43" s="7" t="s">
        <v>321</v>
      </c>
      <c r="B43" s="7" t="s">
        <v>190</v>
      </c>
      <c r="C43" s="7" t="s">
        <v>121</v>
      </c>
      <c r="D43" s="7" t="s">
        <v>184</v>
      </c>
      <c r="E43" s="8">
        <v>45399</v>
      </c>
      <c r="F43" s="8">
        <v>45657</v>
      </c>
      <c r="G43" s="8"/>
      <c r="H43" s="14"/>
      <c r="I43" s="14">
        <v>2080007</v>
      </c>
      <c r="J43" s="14"/>
      <c r="K43" s="17" t="str">
        <f t="shared" si="1"/>
        <v xml:space="preserve"> </v>
      </c>
      <c r="L43" s="7">
        <v>99</v>
      </c>
      <c r="M43" s="7">
        <v>345</v>
      </c>
      <c r="N43" s="7"/>
      <c r="O43" s="9"/>
      <c r="P43" s="7"/>
      <c r="Q43" s="7"/>
      <c r="R43" s="7"/>
      <c r="S43" s="9"/>
      <c r="T43" s="7"/>
      <c r="U43" s="9"/>
      <c r="V43" s="10" t="s">
        <v>31</v>
      </c>
      <c r="W43" s="7" t="s">
        <v>339</v>
      </c>
    </row>
    <row r="44" spans="1:23" s="20" customFormat="1" ht="70.5" customHeight="1" x14ac:dyDescent="0.2">
      <c r="A44" s="7" t="s">
        <v>322</v>
      </c>
      <c r="B44" s="7" t="s">
        <v>191</v>
      </c>
      <c r="C44" s="7" t="s">
        <v>121</v>
      </c>
      <c r="D44" s="7" t="s">
        <v>185</v>
      </c>
      <c r="E44" s="8">
        <v>45399</v>
      </c>
      <c r="F44" s="8">
        <v>45427</v>
      </c>
      <c r="G44" s="8"/>
      <c r="H44" s="14"/>
      <c r="I44" s="14">
        <v>1142075</v>
      </c>
      <c r="J44" s="14"/>
      <c r="K44" s="17" t="str">
        <f t="shared" si="1"/>
        <v xml:space="preserve"> </v>
      </c>
      <c r="L44" s="7">
        <v>30</v>
      </c>
      <c r="M44" s="7">
        <v>138</v>
      </c>
      <c r="N44" s="7"/>
      <c r="O44" s="9"/>
      <c r="P44" s="7"/>
      <c r="Q44" s="7"/>
      <c r="R44" s="7"/>
      <c r="S44" s="9"/>
      <c r="T44" s="7"/>
      <c r="U44" s="9"/>
      <c r="V44" s="10" t="s">
        <v>31</v>
      </c>
      <c r="W44" s="7" t="s">
        <v>339</v>
      </c>
    </row>
    <row r="45" spans="1:23" s="20" customFormat="1" ht="70.5" customHeight="1" x14ac:dyDescent="0.2">
      <c r="A45" s="7" t="s">
        <v>323</v>
      </c>
      <c r="B45" s="7" t="s">
        <v>192</v>
      </c>
      <c r="C45" s="7" t="s">
        <v>98</v>
      </c>
      <c r="D45" s="7" t="s">
        <v>186</v>
      </c>
      <c r="E45" s="8">
        <v>45793</v>
      </c>
      <c r="F45" s="8">
        <v>45806</v>
      </c>
      <c r="G45" s="8"/>
      <c r="H45" s="14"/>
      <c r="I45" s="14">
        <v>884994</v>
      </c>
      <c r="J45" s="14"/>
      <c r="K45" s="17" t="str">
        <f t="shared" si="1"/>
        <v xml:space="preserve"> </v>
      </c>
      <c r="L45" s="7">
        <v>0</v>
      </c>
      <c r="M45" s="7">
        <v>138</v>
      </c>
      <c r="N45" s="7"/>
      <c r="O45" s="9"/>
      <c r="P45" s="7"/>
      <c r="Q45" s="7"/>
      <c r="R45" s="7"/>
      <c r="S45" s="9"/>
      <c r="T45" s="7"/>
      <c r="U45" s="9"/>
      <c r="V45" s="10" t="s">
        <v>31</v>
      </c>
      <c r="W45" s="7" t="s">
        <v>339</v>
      </c>
    </row>
    <row r="46" spans="1:23" s="20" customFormat="1" ht="70.5" customHeight="1" x14ac:dyDescent="0.2">
      <c r="A46" s="7" t="s">
        <v>324</v>
      </c>
      <c r="B46" s="7" t="s">
        <v>189</v>
      </c>
      <c r="C46" s="7" t="s">
        <v>121</v>
      </c>
      <c r="D46" s="7" t="s">
        <v>188</v>
      </c>
      <c r="E46" s="8">
        <v>45814</v>
      </c>
      <c r="F46" s="8">
        <v>45792</v>
      </c>
      <c r="G46" s="8"/>
      <c r="H46" s="14"/>
      <c r="I46" s="14">
        <v>189085</v>
      </c>
      <c r="J46" s="14"/>
      <c r="K46" s="17" t="str">
        <f t="shared" si="1"/>
        <v xml:space="preserve"> </v>
      </c>
      <c r="L46" s="7">
        <v>0</v>
      </c>
      <c r="M46" s="7" t="s">
        <v>187</v>
      </c>
      <c r="N46" s="7"/>
      <c r="O46" s="9"/>
      <c r="P46" s="7"/>
      <c r="Q46" s="7"/>
      <c r="R46" s="7"/>
      <c r="S46" s="9"/>
      <c r="T46" s="7"/>
      <c r="U46" s="9"/>
      <c r="V46" s="10" t="s">
        <v>31</v>
      </c>
      <c r="W46" s="7" t="s">
        <v>339</v>
      </c>
    </row>
    <row r="47" spans="1:23" s="21" customFormat="1" ht="70.5" customHeight="1" x14ac:dyDescent="0.2">
      <c r="A47" s="7" t="s">
        <v>200</v>
      </c>
      <c r="B47" s="7" t="s">
        <v>202</v>
      </c>
      <c r="C47" s="7" t="s">
        <v>121</v>
      </c>
      <c r="D47" s="7" t="s">
        <v>201</v>
      </c>
      <c r="E47" s="8">
        <v>45707</v>
      </c>
      <c r="F47" s="8">
        <v>45743</v>
      </c>
      <c r="G47" s="8"/>
      <c r="H47" s="14"/>
      <c r="I47" s="14">
        <v>1250604</v>
      </c>
      <c r="J47" s="14"/>
      <c r="K47" s="17" t="str">
        <f t="shared" si="1"/>
        <v xml:space="preserve"> </v>
      </c>
      <c r="L47" s="7">
        <v>0</v>
      </c>
      <c r="M47" s="7">
        <v>138</v>
      </c>
      <c r="N47" s="7"/>
      <c r="O47" s="9"/>
      <c r="P47" s="7"/>
      <c r="Q47" s="7"/>
      <c r="R47" s="7"/>
      <c r="S47" s="9"/>
      <c r="T47" s="7"/>
      <c r="U47" s="9"/>
      <c r="V47" s="10" t="s">
        <v>31</v>
      </c>
      <c r="W47" s="7" t="s">
        <v>24</v>
      </c>
    </row>
    <row r="48" spans="1:23" s="21" customFormat="1" ht="70.5" customHeight="1" x14ac:dyDescent="0.2">
      <c r="A48" s="7" t="s">
        <v>203</v>
      </c>
      <c r="B48" s="7" t="s">
        <v>204</v>
      </c>
      <c r="C48" s="7" t="s">
        <v>25</v>
      </c>
      <c r="D48" s="7" t="s">
        <v>205</v>
      </c>
      <c r="E48" s="8">
        <v>45502</v>
      </c>
      <c r="F48" s="8">
        <v>45626</v>
      </c>
      <c r="G48" s="39">
        <v>45643</v>
      </c>
      <c r="H48" s="31"/>
      <c r="I48" s="14">
        <v>1241985</v>
      </c>
      <c r="J48" s="31"/>
      <c r="K48" s="32" t="str">
        <f t="shared" si="1"/>
        <v xml:space="preserve"> </v>
      </c>
      <c r="L48" s="36">
        <v>99</v>
      </c>
      <c r="M48" s="7">
        <v>138</v>
      </c>
      <c r="N48" s="7"/>
      <c r="O48" s="9"/>
      <c r="P48" s="7"/>
      <c r="Q48" s="7"/>
      <c r="R48" s="7"/>
      <c r="S48" s="9"/>
      <c r="T48" s="7"/>
      <c r="U48" s="9"/>
      <c r="V48" s="10" t="s">
        <v>31</v>
      </c>
      <c r="W48" s="7" t="s">
        <v>207</v>
      </c>
    </row>
    <row r="49" spans="1:23" s="21" customFormat="1" ht="90" x14ac:dyDescent="0.2">
      <c r="A49" s="7" t="s">
        <v>208</v>
      </c>
      <c r="B49" s="7" t="s">
        <v>209</v>
      </c>
      <c r="C49" s="7" t="s">
        <v>25</v>
      </c>
      <c r="D49" s="7" t="s">
        <v>210</v>
      </c>
      <c r="E49" s="8">
        <v>45502</v>
      </c>
      <c r="F49" s="8">
        <v>45626</v>
      </c>
      <c r="G49" s="39">
        <v>45643</v>
      </c>
      <c r="H49" s="31"/>
      <c r="I49" s="14">
        <v>1308524</v>
      </c>
      <c r="J49" s="31"/>
      <c r="K49" s="32" t="str">
        <f t="shared" si="1"/>
        <v xml:space="preserve"> </v>
      </c>
      <c r="L49" s="36">
        <v>99</v>
      </c>
      <c r="M49" s="7">
        <v>138</v>
      </c>
      <c r="N49" s="7"/>
      <c r="O49" s="9"/>
      <c r="P49" s="7"/>
      <c r="Q49" s="7"/>
      <c r="R49" s="7"/>
      <c r="S49" s="9"/>
      <c r="T49" s="7"/>
      <c r="U49" s="9"/>
      <c r="V49" s="10" t="s">
        <v>31</v>
      </c>
      <c r="W49" s="7" t="s">
        <v>207</v>
      </c>
    </row>
    <row r="50" spans="1:23" s="21" customFormat="1" ht="70.5" customHeight="1" x14ac:dyDescent="0.2">
      <c r="A50" s="7" t="s">
        <v>211</v>
      </c>
      <c r="B50" s="7" t="s">
        <v>212</v>
      </c>
      <c r="C50" s="7" t="s">
        <v>25</v>
      </c>
      <c r="D50" s="7" t="s">
        <v>213</v>
      </c>
      <c r="E50" s="8">
        <v>45502</v>
      </c>
      <c r="F50" s="8">
        <v>45626</v>
      </c>
      <c r="G50" s="39">
        <v>45643</v>
      </c>
      <c r="H50" s="31"/>
      <c r="I50" s="14">
        <v>216188</v>
      </c>
      <c r="J50" s="31"/>
      <c r="K50" s="32" t="str">
        <f t="shared" si="1"/>
        <v xml:space="preserve"> </v>
      </c>
      <c r="L50" s="36">
        <v>99</v>
      </c>
      <c r="M50" s="7">
        <v>138</v>
      </c>
      <c r="N50" s="7"/>
      <c r="O50" s="9"/>
      <c r="P50" s="7"/>
      <c r="Q50" s="7"/>
      <c r="R50" s="7"/>
      <c r="S50" s="9"/>
      <c r="T50" s="7"/>
      <c r="U50" s="9"/>
      <c r="V50" s="10" t="s">
        <v>31</v>
      </c>
      <c r="W50" s="7" t="s">
        <v>207</v>
      </c>
    </row>
    <row r="51" spans="1:23" s="21" customFormat="1" ht="90" x14ac:dyDescent="0.2">
      <c r="A51" s="7" t="s">
        <v>214</v>
      </c>
      <c r="B51" s="7" t="s">
        <v>215</v>
      </c>
      <c r="C51" s="7" t="s">
        <v>216</v>
      </c>
      <c r="D51" s="7" t="s">
        <v>210</v>
      </c>
      <c r="E51" s="8">
        <v>45495</v>
      </c>
      <c r="F51" s="8" t="s">
        <v>217</v>
      </c>
      <c r="G51" s="39">
        <v>45643</v>
      </c>
      <c r="H51" s="31"/>
      <c r="I51" s="14">
        <v>1086227</v>
      </c>
      <c r="J51" s="31"/>
      <c r="K51" s="32"/>
      <c r="L51" s="36">
        <v>99</v>
      </c>
      <c r="M51" s="7">
        <v>138</v>
      </c>
      <c r="N51" s="7"/>
      <c r="O51" s="9"/>
      <c r="P51" s="7"/>
      <c r="Q51" s="7"/>
      <c r="R51" s="7"/>
      <c r="S51" s="9"/>
      <c r="T51" s="7"/>
      <c r="U51" s="9"/>
      <c r="V51" s="10" t="s">
        <v>31</v>
      </c>
      <c r="W51" s="7" t="s">
        <v>207</v>
      </c>
    </row>
    <row r="52" spans="1:23" s="21" customFormat="1" ht="70.5" customHeight="1" x14ac:dyDescent="0.2">
      <c r="A52" s="7" t="s">
        <v>218</v>
      </c>
      <c r="B52" s="7" t="s">
        <v>219</v>
      </c>
      <c r="C52" s="7" t="s">
        <v>216</v>
      </c>
      <c r="D52" s="7" t="s">
        <v>205</v>
      </c>
      <c r="E52" s="8">
        <v>45495</v>
      </c>
      <c r="F52" s="8">
        <v>45596</v>
      </c>
      <c r="G52" s="39">
        <v>45643</v>
      </c>
      <c r="H52" s="31"/>
      <c r="I52" s="14">
        <v>1567121</v>
      </c>
      <c r="J52" s="31"/>
      <c r="K52" s="32"/>
      <c r="L52" s="36">
        <v>99</v>
      </c>
      <c r="M52" s="7">
        <v>138</v>
      </c>
      <c r="N52" s="7"/>
      <c r="O52" s="9"/>
      <c r="P52" s="7"/>
      <c r="Q52" s="7"/>
      <c r="R52" s="7"/>
      <c r="S52" s="9"/>
      <c r="T52" s="7"/>
      <c r="U52" s="9"/>
      <c r="V52" s="10" t="s">
        <v>31</v>
      </c>
      <c r="W52" s="7" t="s">
        <v>207</v>
      </c>
    </row>
    <row r="53" spans="1:23" s="21" customFormat="1" ht="70.5" customHeight="1" x14ac:dyDescent="0.2">
      <c r="A53" s="7" t="s">
        <v>220</v>
      </c>
      <c r="B53" s="7" t="s">
        <v>221</v>
      </c>
      <c r="C53" s="7" t="s">
        <v>216</v>
      </c>
      <c r="D53" s="7" t="s">
        <v>213</v>
      </c>
      <c r="E53" s="8">
        <v>45495</v>
      </c>
      <c r="F53" s="8" t="s">
        <v>217</v>
      </c>
      <c r="G53" s="39">
        <v>45643</v>
      </c>
      <c r="H53" s="31"/>
      <c r="I53" s="14">
        <v>292388</v>
      </c>
      <c r="J53" s="31"/>
      <c r="K53" s="32"/>
      <c r="L53" s="36">
        <v>99</v>
      </c>
      <c r="M53" s="7">
        <v>138</v>
      </c>
      <c r="N53" s="7"/>
      <c r="O53" s="9"/>
      <c r="P53" s="7"/>
      <c r="Q53" s="7"/>
      <c r="R53" s="7"/>
      <c r="S53" s="9"/>
      <c r="T53" s="7"/>
      <c r="U53" s="9"/>
      <c r="V53" s="10" t="s">
        <v>31</v>
      </c>
      <c r="W53" s="7" t="s">
        <v>207</v>
      </c>
    </row>
    <row r="54" spans="1:23" s="21" customFormat="1" ht="105" x14ac:dyDescent="0.2">
      <c r="A54" s="22" t="s">
        <v>222</v>
      </c>
      <c r="B54" s="22" t="s">
        <v>223</v>
      </c>
      <c r="C54" s="22" t="s">
        <v>21</v>
      </c>
      <c r="D54" s="22" t="s">
        <v>224</v>
      </c>
      <c r="E54" s="23">
        <v>45508</v>
      </c>
      <c r="F54" s="23">
        <v>45687</v>
      </c>
      <c r="G54" s="23"/>
      <c r="H54" s="24"/>
      <c r="I54" s="24">
        <v>2369996</v>
      </c>
      <c r="J54" s="24"/>
      <c r="K54" s="25" t="str">
        <f t="shared" si="1"/>
        <v xml:space="preserve"> </v>
      </c>
      <c r="L54" s="35">
        <v>75</v>
      </c>
      <c r="M54" s="22">
        <v>138</v>
      </c>
      <c r="N54" s="22"/>
      <c r="O54" s="26"/>
      <c r="P54" s="22"/>
      <c r="Q54" s="22"/>
      <c r="R54" s="22"/>
      <c r="S54" s="26"/>
      <c r="T54" s="22"/>
      <c r="U54" s="26"/>
      <c r="V54" s="27" t="s">
        <v>31</v>
      </c>
      <c r="W54" s="22" t="s">
        <v>57</v>
      </c>
    </row>
    <row r="55" spans="1:23" s="21" customFormat="1" ht="70.5" customHeight="1" x14ac:dyDescent="0.2">
      <c r="A55" s="22" t="s">
        <v>225</v>
      </c>
      <c r="B55" s="22" t="s">
        <v>226</v>
      </c>
      <c r="C55" s="22" t="s">
        <v>21</v>
      </c>
      <c r="D55" s="22" t="s">
        <v>227</v>
      </c>
      <c r="E55" s="23">
        <v>45508</v>
      </c>
      <c r="F55" s="23">
        <v>45687</v>
      </c>
      <c r="G55" s="23"/>
      <c r="H55" s="24"/>
      <c r="I55" s="24">
        <v>405337</v>
      </c>
      <c r="J55" s="24"/>
      <c r="K55" s="25" t="str">
        <f t="shared" si="1"/>
        <v xml:space="preserve"> </v>
      </c>
      <c r="L55" s="35">
        <v>50</v>
      </c>
      <c r="M55" s="22">
        <v>138</v>
      </c>
      <c r="N55" s="22"/>
      <c r="O55" s="26"/>
      <c r="P55" s="22"/>
      <c r="Q55" s="22"/>
      <c r="R55" s="22"/>
      <c r="S55" s="26"/>
      <c r="T55" s="22"/>
      <c r="U55" s="26"/>
      <c r="V55" s="27" t="s">
        <v>31</v>
      </c>
      <c r="W55" s="22" t="s">
        <v>57</v>
      </c>
    </row>
    <row r="56" spans="1:23" s="21" customFormat="1" ht="70.5" customHeight="1" x14ac:dyDescent="0.2">
      <c r="A56" s="22" t="s">
        <v>228</v>
      </c>
      <c r="B56" s="22" t="s">
        <v>229</v>
      </c>
      <c r="C56" s="22" t="s">
        <v>21</v>
      </c>
      <c r="D56" s="22" t="s">
        <v>230</v>
      </c>
      <c r="E56" s="23">
        <v>45508</v>
      </c>
      <c r="F56" s="23">
        <v>45687</v>
      </c>
      <c r="G56" s="23"/>
      <c r="H56" s="24"/>
      <c r="I56" s="24">
        <v>2132640</v>
      </c>
      <c r="J56" s="24"/>
      <c r="K56" s="25" t="str">
        <f t="shared" si="1"/>
        <v xml:space="preserve"> </v>
      </c>
      <c r="L56" s="35">
        <v>75</v>
      </c>
      <c r="M56" s="22">
        <v>138</v>
      </c>
      <c r="N56" s="22"/>
      <c r="O56" s="26"/>
      <c r="P56" s="22"/>
      <c r="Q56" s="22"/>
      <c r="R56" s="22"/>
      <c r="S56" s="26"/>
      <c r="T56" s="22"/>
      <c r="U56" s="26"/>
      <c r="V56" s="27" t="s">
        <v>33</v>
      </c>
      <c r="W56" s="22" t="s">
        <v>57</v>
      </c>
    </row>
    <row r="57" spans="1:23" s="21" customFormat="1" ht="70.5" customHeight="1" x14ac:dyDescent="0.2">
      <c r="A57" s="7" t="s">
        <v>231</v>
      </c>
      <c r="B57" s="7" t="s">
        <v>232</v>
      </c>
      <c r="C57" s="7" t="s">
        <v>96</v>
      </c>
      <c r="D57" s="22" t="s">
        <v>234</v>
      </c>
      <c r="E57" s="23">
        <v>45544</v>
      </c>
      <c r="F57" s="23">
        <v>45555</v>
      </c>
      <c r="G57" s="8">
        <v>45601</v>
      </c>
      <c r="H57" s="14"/>
      <c r="I57" s="14">
        <v>251000</v>
      </c>
      <c r="J57" s="14"/>
      <c r="K57" s="17" t="str">
        <f t="shared" si="1"/>
        <v xml:space="preserve"> </v>
      </c>
      <c r="L57" s="7">
        <v>99</v>
      </c>
      <c r="M57" s="7">
        <v>345</v>
      </c>
      <c r="N57" s="7"/>
      <c r="O57" s="9"/>
      <c r="P57" s="7"/>
      <c r="Q57" s="7"/>
      <c r="R57" s="7"/>
      <c r="S57" s="9"/>
      <c r="T57" s="7"/>
      <c r="U57" s="9"/>
      <c r="V57" s="10" t="s">
        <v>31</v>
      </c>
      <c r="W57" s="7" t="s">
        <v>233</v>
      </c>
    </row>
    <row r="58" spans="1:23" ht="75" x14ac:dyDescent="0.2">
      <c r="A58" s="7" t="s">
        <v>235</v>
      </c>
      <c r="B58" s="7" t="s">
        <v>238</v>
      </c>
      <c r="C58" s="7" t="s">
        <v>97</v>
      </c>
      <c r="D58" s="7" t="s">
        <v>205</v>
      </c>
      <c r="E58" s="8">
        <v>45523</v>
      </c>
      <c r="F58" s="8">
        <v>45626</v>
      </c>
      <c r="G58" s="8"/>
      <c r="H58" s="31"/>
      <c r="I58" s="14">
        <v>1156928</v>
      </c>
      <c r="J58" s="11"/>
      <c r="K58" s="28" t="str">
        <f t="shared" si="1"/>
        <v xml:space="preserve"> </v>
      </c>
      <c r="L58" s="7">
        <v>0</v>
      </c>
      <c r="M58" s="7">
        <v>138</v>
      </c>
      <c r="N58" s="7"/>
      <c r="O58" s="9"/>
      <c r="P58" s="7"/>
      <c r="Q58" s="7"/>
      <c r="R58" s="7"/>
      <c r="S58" s="9"/>
      <c r="T58" s="7"/>
      <c r="U58" s="9"/>
      <c r="V58" s="29" t="s">
        <v>31</v>
      </c>
      <c r="W58" s="7" t="s">
        <v>207</v>
      </c>
    </row>
    <row r="59" spans="1:23" ht="90" x14ac:dyDescent="0.2">
      <c r="A59" s="7" t="s">
        <v>236</v>
      </c>
      <c r="B59" s="7" t="s">
        <v>239</v>
      </c>
      <c r="C59" s="7" t="s">
        <v>97</v>
      </c>
      <c r="D59" s="7" t="s">
        <v>210</v>
      </c>
      <c r="E59" s="8">
        <v>45663</v>
      </c>
      <c r="F59" s="8">
        <v>45733</v>
      </c>
      <c r="G59" s="8"/>
      <c r="H59" s="31"/>
      <c r="I59" s="14">
        <v>1129805</v>
      </c>
      <c r="J59" s="11"/>
      <c r="K59" s="28" t="str">
        <f t="shared" si="1"/>
        <v xml:space="preserve"> </v>
      </c>
      <c r="L59" s="7">
        <v>0</v>
      </c>
      <c r="M59" s="7">
        <v>138</v>
      </c>
      <c r="N59" s="7"/>
      <c r="O59" s="9"/>
      <c r="P59" s="7"/>
      <c r="Q59" s="7"/>
      <c r="R59" s="7"/>
      <c r="S59" s="9"/>
      <c r="T59" s="7"/>
      <c r="U59" s="9"/>
      <c r="V59" s="29" t="s">
        <v>31</v>
      </c>
      <c r="W59" s="7" t="s">
        <v>207</v>
      </c>
    </row>
    <row r="60" spans="1:23" ht="75" x14ac:dyDescent="0.2">
      <c r="A60" s="7" t="s">
        <v>237</v>
      </c>
      <c r="B60" s="7" t="s">
        <v>240</v>
      </c>
      <c r="C60" s="7" t="s">
        <v>97</v>
      </c>
      <c r="D60" s="7" t="s">
        <v>213</v>
      </c>
      <c r="E60" s="8">
        <v>45523</v>
      </c>
      <c r="F60" s="8">
        <v>45626</v>
      </c>
      <c r="G60" s="8"/>
      <c r="H60" s="31"/>
      <c r="I60" s="14">
        <v>334590</v>
      </c>
      <c r="J60" s="11"/>
      <c r="K60" s="28" t="str">
        <f t="shared" si="1"/>
        <v xml:space="preserve"> </v>
      </c>
      <c r="L60" s="7">
        <v>0</v>
      </c>
      <c r="M60" s="7">
        <v>138</v>
      </c>
      <c r="N60" s="7"/>
      <c r="O60" s="9"/>
      <c r="P60" s="7"/>
      <c r="Q60" s="7"/>
      <c r="R60" s="7"/>
      <c r="S60" s="9"/>
      <c r="T60" s="7"/>
      <c r="U60" s="9"/>
      <c r="V60" s="29" t="s">
        <v>31</v>
      </c>
      <c r="W60" s="7" t="s">
        <v>207</v>
      </c>
    </row>
    <row r="61" spans="1:23" ht="75" x14ac:dyDescent="0.2">
      <c r="A61" s="7" t="s">
        <v>244</v>
      </c>
      <c r="B61" s="7" t="s">
        <v>241</v>
      </c>
      <c r="C61" s="7" t="s">
        <v>242</v>
      </c>
      <c r="D61" s="7" t="s">
        <v>243</v>
      </c>
      <c r="E61" s="8">
        <v>45519</v>
      </c>
      <c r="F61" s="8">
        <v>45596</v>
      </c>
      <c r="G61" s="8"/>
      <c r="H61" s="14"/>
      <c r="I61" s="14">
        <v>1705729</v>
      </c>
      <c r="J61" s="11"/>
      <c r="K61" s="28" t="str">
        <f t="shared" si="1"/>
        <v xml:space="preserve"> </v>
      </c>
      <c r="L61" s="7">
        <v>10</v>
      </c>
      <c r="M61" s="7">
        <v>138</v>
      </c>
      <c r="N61" s="7"/>
      <c r="O61" s="9"/>
      <c r="P61" s="7"/>
      <c r="Q61" s="7"/>
      <c r="R61" s="7"/>
      <c r="S61" s="9"/>
      <c r="T61" s="7"/>
      <c r="U61" s="9"/>
      <c r="V61" s="29" t="s">
        <v>31</v>
      </c>
      <c r="W61" s="7"/>
    </row>
    <row r="62" spans="1:23" ht="75" customHeight="1" x14ac:dyDescent="0.2">
      <c r="A62" s="7" t="s">
        <v>245</v>
      </c>
      <c r="B62" s="7" t="s">
        <v>247</v>
      </c>
      <c r="C62" s="7" t="s">
        <v>246</v>
      </c>
      <c r="D62" s="7" t="s">
        <v>248</v>
      </c>
      <c r="E62" s="8">
        <v>45554</v>
      </c>
      <c r="F62" s="8">
        <v>45595</v>
      </c>
      <c r="G62" s="30"/>
      <c r="H62" s="11"/>
      <c r="I62" s="14">
        <v>604384</v>
      </c>
      <c r="J62" s="11"/>
      <c r="K62" s="28" t="str">
        <f t="shared" si="1"/>
        <v xml:space="preserve"> </v>
      </c>
      <c r="L62" s="7">
        <v>0</v>
      </c>
      <c r="M62" s="7">
        <v>138</v>
      </c>
      <c r="N62" s="7"/>
      <c r="O62" s="9"/>
      <c r="P62" s="7"/>
      <c r="Q62" s="7"/>
      <c r="R62" s="7"/>
      <c r="S62" s="9"/>
      <c r="T62" s="7"/>
      <c r="U62" s="9"/>
      <c r="V62" s="29" t="s">
        <v>31</v>
      </c>
      <c r="W62" s="7" t="s">
        <v>206</v>
      </c>
    </row>
    <row r="63" spans="1:23" ht="75" customHeight="1" x14ac:dyDescent="0.2">
      <c r="A63" s="7" t="s">
        <v>249</v>
      </c>
      <c r="B63" s="7" t="s">
        <v>297</v>
      </c>
      <c r="C63" s="7" t="s">
        <v>98</v>
      </c>
      <c r="D63" s="7" t="s">
        <v>298</v>
      </c>
      <c r="E63" s="8">
        <v>45562</v>
      </c>
      <c r="F63" s="39">
        <v>45744</v>
      </c>
      <c r="G63" s="19"/>
      <c r="H63" s="11"/>
      <c r="I63" s="14">
        <v>1034690</v>
      </c>
      <c r="J63" s="11"/>
      <c r="K63" s="28" t="str">
        <f t="shared" si="1"/>
        <v xml:space="preserve"> </v>
      </c>
      <c r="L63" s="36">
        <v>85</v>
      </c>
      <c r="M63" s="7">
        <v>138</v>
      </c>
      <c r="N63" s="7"/>
      <c r="O63" s="9"/>
      <c r="P63" s="7"/>
      <c r="Q63" s="7"/>
      <c r="R63" s="7"/>
      <c r="S63" s="9"/>
      <c r="T63" s="7"/>
      <c r="U63" s="9"/>
      <c r="V63" s="29" t="s">
        <v>31</v>
      </c>
      <c r="W63" s="7" t="s">
        <v>233</v>
      </c>
    </row>
    <row r="64" spans="1:23" ht="75" customHeight="1" x14ac:dyDescent="0.2">
      <c r="A64" s="7" t="s">
        <v>250</v>
      </c>
      <c r="B64" s="7" t="s">
        <v>253</v>
      </c>
      <c r="C64" s="7" t="s">
        <v>254</v>
      </c>
      <c r="D64" s="7" t="s">
        <v>251</v>
      </c>
      <c r="E64" s="8">
        <v>45539</v>
      </c>
      <c r="F64" s="8">
        <v>45616</v>
      </c>
      <c r="G64" s="19"/>
      <c r="H64" s="11"/>
      <c r="I64" s="14">
        <v>759099</v>
      </c>
      <c r="J64" s="11"/>
      <c r="K64" s="28" t="str">
        <f t="shared" si="1"/>
        <v xml:space="preserve"> </v>
      </c>
      <c r="L64" s="36">
        <v>50</v>
      </c>
      <c r="M64" s="7">
        <v>138</v>
      </c>
      <c r="N64" s="7"/>
      <c r="O64" s="9"/>
      <c r="P64" s="7"/>
      <c r="Q64" s="7"/>
      <c r="R64" s="7"/>
      <c r="S64" s="9"/>
      <c r="T64" s="7"/>
      <c r="U64" s="9"/>
      <c r="V64" s="29" t="s">
        <v>31</v>
      </c>
      <c r="W64" s="7" t="s">
        <v>24</v>
      </c>
    </row>
    <row r="65" spans="1:23" ht="75" customHeight="1" x14ac:dyDescent="0.2">
      <c r="A65" s="7" t="s">
        <v>252</v>
      </c>
      <c r="B65" s="7" t="s">
        <v>255</v>
      </c>
      <c r="C65" s="7" t="s">
        <v>254</v>
      </c>
      <c r="D65" s="7" t="s">
        <v>251</v>
      </c>
      <c r="E65" s="8">
        <v>45539</v>
      </c>
      <c r="F65" s="8">
        <v>45616</v>
      </c>
      <c r="G65" s="19"/>
      <c r="H65" s="11"/>
      <c r="I65" s="14">
        <v>1011815</v>
      </c>
      <c r="J65" s="11"/>
      <c r="K65" s="28" t="str">
        <f t="shared" si="1"/>
        <v xml:space="preserve"> </v>
      </c>
      <c r="L65" s="36">
        <v>95</v>
      </c>
      <c r="M65" s="7">
        <v>138</v>
      </c>
      <c r="N65" s="7"/>
      <c r="O65" s="9"/>
      <c r="P65" s="7"/>
      <c r="Q65" s="7"/>
      <c r="R65" s="7"/>
      <c r="S65" s="9"/>
      <c r="T65" s="7"/>
      <c r="U65" s="9"/>
      <c r="V65" s="29" t="s">
        <v>31</v>
      </c>
      <c r="W65" s="7" t="s">
        <v>24</v>
      </c>
    </row>
    <row r="66" spans="1:23" ht="75" customHeight="1" x14ac:dyDescent="0.2">
      <c r="A66" s="7" t="s">
        <v>258</v>
      </c>
      <c r="B66" s="7" t="s">
        <v>257</v>
      </c>
      <c r="C66" s="7" t="s">
        <v>174</v>
      </c>
      <c r="D66" s="7" t="s">
        <v>256</v>
      </c>
      <c r="E66" s="8">
        <v>45538</v>
      </c>
      <c r="F66" s="8">
        <v>45703</v>
      </c>
      <c r="G66" s="19"/>
      <c r="H66" s="11"/>
      <c r="I66" s="14">
        <v>2425287</v>
      </c>
      <c r="J66" s="11"/>
      <c r="K66" s="28" t="str">
        <f t="shared" si="1"/>
        <v xml:space="preserve"> </v>
      </c>
      <c r="L66" s="36">
        <v>75</v>
      </c>
      <c r="M66" s="7">
        <v>69</v>
      </c>
      <c r="N66" s="7"/>
      <c r="O66" s="9"/>
      <c r="P66" s="7"/>
      <c r="Q66" s="7"/>
      <c r="R66" s="7"/>
      <c r="S66" s="9"/>
      <c r="T66" s="7"/>
      <c r="U66" s="9"/>
      <c r="V66" s="29" t="s">
        <v>31</v>
      </c>
      <c r="W66" s="7" t="s">
        <v>24</v>
      </c>
    </row>
    <row r="67" spans="1:23" ht="75" customHeight="1" x14ac:dyDescent="0.2">
      <c r="A67" s="7" t="s">
        <v>259</v>
      </c>
      <c r="B67" s="7" t="s">
        <v>260</v>
      </c>
      <c r="C67" s="7" t="s">
        <v>78</v>
      </c>
      <c r="D67" s="7" t="s">
        <v>205</v>
      </c>
      <c r="E67" s="8">
        <v>45558</v>
      </c>
      <c r="F67" s="8">
        <v>45703</v>
      </c>
      <c r="G67" s="19"/>
      <c r="H67" s="40"/>
      <c r="I67" s="14">
        <v>3398406</v>
      </c>
      <c r="J67" s="11"/>
      <c r="K67" s="28" t="str">
        <f t="shared" si="1"/>
        <v xml:space="preserve"> </v>
      </c>
      <c r="L67" s="7">
        <v>0</v>
      </c>
      <c r="M67" s="7">
        <v>138</v>
      </c>
      <c r="N67" s="7"/>
      <c r="O67" s="9"/>
      <c r="P67" s="7"/>
      <c r="Q67" s="7"/>
      <c r="R67" s="7"/>
      <c r="S67" s="9"/>
      <c r="T67" s="7"/>
      <c r="U67" s="9"/>
      <c r="V67" s="29" t="s">
        <v>31</v>
      </c>
      <c r="W67" s="7" t="s">
        <v>207</v>
      </c>
    </row>
    <row r="68" spans="1:23" ht="75" customHeight="1" x14ac:dyDescent="0.2">
      <c r="A68" s="7" t="s">
        <v>261</v>
      </c>
      <c r="B68" s="7" t="s">
        <v>262</v>
      </c>
      <c r="C68" s="7" t="s">
        <v>78</v>
      </c>
      <c r="D68" s="7" t="s">
        <v>210</v>
      </c>
      <c r="E68" s="8">
        <v>45558</v>
      </c>
      <c r="F68" s="8">
        <v>45703</v>
      </c>
      <c r="G68" s="19"/>
      <c r="H68" s="40"/>
      <c r="I68" s="14">
        <v>2351941</v>
      </c>
      <c r="J68" s="11"/>
      <c r="K68" s="28" t="str">
        <f t="shared" si="1"/>
        <v xml:space="preserve"> </v>
      </c>
      <c r="L68" s="7">
        <v>0</v>
      </c>
      <c r="M68" s="7">
        <v>138</v>
      </c>
      <c r="N68" s="7"/>
      <c r="O68" s="9"/>
      <c r="P68" s="7"/>
      <c r="Q68" s="7"/>
      <c r="R68" s="7"/>
      <c r="S68" s="9"/>
      <c r="T68" s="7"/>
      <c r="U68" s="9"/>
      <c r="V68" s="29" t="s">
        <v>31</v>
      </c>
      <c r="W68" s="7" t="s">
        <v>207</v>
      </c>
    </row>
    <row r="69" spans="1:23" ht="75" customHeight="1" x14ac:dyDescent="0.2">
      <c r="A69" s="7" t="s">
        <v>263</v>
      </c>
      <c r="B69" s="7" t="s">
        <v>264</v>
      </c>
      <c r="C69" s="7" t="s">
        <v>78</v>
      </c>
      <c r="D69" s="7" t="s">
        <v>213</v>
      </c>
      <c r="E69" s="8">
        <v>45558</v>
      </c>
      <c r="F69" s="8">
        <v>45703</v>
      </c>
      <c r="G69" s="19"/>
      <c r="H69" s="40"/>
      <c r="I69" s="14">
        <v>728778</v>
      </c>
      <c r="J69" s="11"/>
      <c r="K69" s="28" t="str">
        <f t="shared" si="1"/>
        <v xml:space="preserve"> </v>
      </c>
      <c r="L69" s="7">
        <v>0</v>
      </c>
      <c r="M69" s="7">
        <v>138</v>
      </c>
      <c r="N69" s="7"/>
      <c r="O69" s="9"/>
      <c r="P69" s="7"/>
      <c r="Q69" s="7"/>
      <c r="R69" s="7"/>
      <c r="S69" s="9"/>
      <c r="T69" s="7"/>
      <c r="U69" s="9"/>
      <c r="V69" s="29" t="s">
        <v>31</v>
      </c>
      <c r="W69" s="7" t="s">
        <v>207</v>
      </c>
    </row>
    <row r="70" spans="1:23" ht="75" customHeight="1" x14ac:dyDescent="0.2">
      <c r="A70" s="7" t="s">
        <v>265</v>
      </c>
      <c r="B70" s="7" t="s">
        <v>266</v>
      </c>
      <c r="C70" s="7" t="s">
        <v>96</v>
      </c>
      <c r="D70" s="7" t="s">
        <v>267</v>
      </c>
      <c r="E70" s="8">
        <v>45635</v>
      </c>
      <c r="F70" s="39">
        <v>45744</v>
      </c>
      <c r="G70" s="19"/>
      <c r="H70" s="11"/>
      <c r="I70" s="14">
        <v>871238</v>
      </c>
      <c r="J70" s="11"/>
      <c r="K70" s="28" t="str">
        <f t="shared" si="1"/>
        <v xml:space="preserve"> </v>
      </c>
      <c r="L70" s="36">
        <v>95</v>
      </c>
      <c r="M70" s="7">
        <v>138</v>
      </c>
      <c r="N70" s="7"/>
      <c r="O70" s="9"/>
      <c r="P70" s="7"/>
      <c r="Q70" s="7"/>
      <c r="R70" s="7"/>
      <c r="S70" s="9"/>
      <c r="T70" s="7"/>
      <c r="U70" s="9"/>
      <c r="V70" s="29" t="s">
        <v>31</v>
      </c>
      <c r="W70" s="7" t="s">
        <v>233</v>
      </c>
    </row>
    <row r="71" spans="1:23" s="20" customFormat="1" ht="75" x14ac:dyDescent="0.2">
      <c r="A71" s="7" t="s">
        <v>268</v>
      </c>
      <c r="B71" s="7" t="s">
        <v>269</v>
      </c>
      <c r="C71" s="7" t="s">
        <v>135</v>
      </c>
      <c r="D71" s="7" t="s">
        <v>270</v>
      </c>
      <c r="E71" s="8">
        <v>45565</v>
      </c>
      <c r="F71" s="8">
        <v>45641</v>
      </c>
      <c r="G71" s="19"/>
      <c r="H71" s="40"/>
      <c r="I71" s="14">
        <v>834075</v>
      </c>
      <c r="J71" s="11"/>
      <c r="K71" s="28" t="str">
        <f t="shared" si="1"/>
        <v xml:space="preserve"> </v>
      </c>
      <c r="L71" s="7">
        <v>0</v>
      </c>
      <c r="M71" s="7">
        <v>69</v>
      </c>
      <c r="N71" s="7"/>
      <c r="O71" s="9"/>
      <c r="P71" s="7"/>
      <c r="Q71" s="7"/>
      <c r="R71" s="7"/>
      <c r="S71" s="9"/>
      <c r="T71" s="7"/>
      <c r="U71" s="9"/>
      <c r="V71" s="29" t="s">
        <v>31</v>
      </c>
      <c r="W71" s="7" t="s">
        <v>207</v>
      </c>
    </row>
    <row r="72" spans="1:23" s="20" customFormat="1" ht="75" x14ac:dyDescent="0.2">
      <c r="A72" s="7" t="s">
        <v>271</v>
      </c>
      <c r="B72" s="7" t="s">
        <v>272</v>
      </c>
      <c r="C72" s="7" t="s">
        <v>174</v>
      </c>
      <c r="D72" s="7" t="s">
        <v>270</v>
      </c>
      <c r="E72" s="8">
        <v>45565</v>
      </c>
      <c r="F72" s="8">
        <v>45641</v>
      </c>
      <c r="G72" s="38"/>
      <c r="H72" s="40"/>
      <c r="I72" s="14">
        <v>464864</v>
      </c>
      <c r="J72" s="40"/>
      <c r="K72" s="41"/>
      <c r="L72" s="36">
        <v>99</v>
      </c>
      <c r="M72" s="7">
        <v>138</v>
      </c>
      <c r="N72" s="7"/>
      <c r="O72" s="9"/>
      <c r="P72" s="7"/>
      <c r="Q72" s="7"/>
      <c r="R72" s="7"/>
      <c r="S72" s="9"/>
      <c r="T72" s="7"/>
      <c r="U72" s="9"/>
      <c r="V72" s="29" t="s">
        <v>31</v>
      </c>
      <c r="W72" s="7" t="s">
        <v>207</v>
      </c>
    </row>
    <row r="73" spans="1:23" s="20" customFormat="1" ht="75" x14ac:dyDescent="0.2">
      <c r="A73" s="7" t="s">
        <v>273</v>
      </c>
      <c r="B73" s="7" t="s">
        <v>274</v>
      </c>
      <c r="C73" s="7" t="s">
        <v>44</v>
      </c>
      <c r="D73" s="7" t="s">
        <v>270</v>
      </c>
      <c r="E73" s="8">
        <v>45565</v>
      </c>
      <c r="F73" s="8">
        <v>45641</v>
      </c>
      <c r="G73" s="19"/>
      <c r="H73" s="40"/>
      <c r="I73" s="14">
        <v>687775</v>
      </c>
      <c r="J73" s="40"/>
      <c r="K73" s="41"/>
      <c r="L73" s="36">
        <v>99</v>
      </c>
      <c r="M73" s="7">
        <v>138</v>
      </c>
      <c r="N73" s="7"/>
      <c r="O73" s="9"/>
      <c r="P73" s="7"/>
      <c r="Q73" s="7"/>
      <c r="R73" s="7"/>
      <c r="S73" s="9"/>
      <c r="T73" s="7"/>
      <c r="U73" s="9"/>
      <c r="V73" s="29" t="s">
        <v>31</v>
      </c>
      <c r="W73" s="7" t="s">
        <v>207</v>
      </c>
    </row>
    <row r="74" spans="1:23" s="20" customFormat="1" ht="75" x14ac:dyDescent="0.2">
      <c r="A74" s="7" t="s">
        <v>275</v>
      </c>
      <c r="B74" s="7" t="s">
        <v>276</v>
      </c>
      <c r="C74" s="7" t="s">
        <v>25</v>
      </c>
      <c r="D74" s="7" t="s">
        <v>270</v>
      </c>
      <c r="E74" s="8">
        <v>45565</v>
      </c>
      <c r="F74" s="8">
        <v>45641</v>
      </c>
      <c r="G74" s="38"/>
      <c r="H74" s="40"/>
      <c r="I74" s="14">
        <v>762949</v>
      </c>
      <c r="J74" s="40"/>
      <c r="K74" s="41"/>
      <c r="L74" s="36">
        <v>99</v>
      </c>
      <c r="M74" s="7">
        <v>138</v>
      </c>
      <c r="N74" s="7"/>
      <c r="O74" s="9"/>
      <c r="P74" s="7"/>
      <c r="Q74" s="7"/>
      <c r="R74" s="7"/>
      <c r="S74" s="9"/>
      <c r="T74" s="7"/>
      <c r="U74" s="9"/>
      <c r="V74" s="29" t="s">
        <v>31</v>
      </c>
      <c r="W74" s="7" t="s">
        <v>207</v>
      </c>
    </row>
    <row r="75" spans="1:23" s="20" customFormat="1" ht="75" customHeight="1" x14ac:dyDescent="0.2">
      <c r="A75" s="7" t="s">
        <v>277</v>
      </c>
      <c r="B75" s="7" t="s">
        <v>278</v>
      </c>
      <c r="C75" s="7" t="s">
        <v>21</v>
      </c>
      <c r="D75" s="7" t="s">
        <v>205</v>
      </c>
      <c r="E75" s="8">
        <v>45566</v>
      </c>
      <c r="F75" s="8">
        <v>45703</v>
      </c>
      <c r="G75" s="19"/>
      <c r="H75" s="40"/>
      <c r="I75" s="14">
        <v>1744225</v>
      </c>
      <c r="J75" s="11"/>
      <c r="K75" s="28" t="str">
        <f t="shared" si="1"/>
        <v xml:space="preserve"> </v>
      </c>
      <c r="L75" s="7">
        <v>0</v>
      </c>
      <c r="M75" s="7">
        <v>138</v>
      </c>
      <c r="N75" s="7"/>
      <c r="O75" s="9"/>
      <c r="P75" s="7"/>
      <c r="Q75" s="7"/>
      <c r="R75" s="7"/>
      <c r="S75" s="9"/>
      <c r="T75" s="7"/>
      <c r="U75" s="9"/>
      <c r="V75" s="29" t="s">
        <v>31</v>
      </c>
      <c r="W75" s="7" t="s">
        <v>207</v>
      </c>
    </row>
    <row r="76" spans="1:23" s="20" customFormat="1" ht="90" x14ac:dyDescent="0.2">
      <c r="A76" s="7" t="s">
        <v>279</v>
      </c>
      <c r="B76" s="7" t="s">
        <v>280</v>
      </c>
      <c r="C76" s="7" t="s">
        <v>21</v>
      </c>
      <c r="D76" s="7" t="s">
        <v>210</v>
      </c>
      <c r="E76" s="8">
        <v>45566</v>
      </c>
      <c r="F76" s="8">
        <v>45703</v>
      </c>
      <c r="G76" s="19"/>
      <c r="H76" s="40"/>
      <c r="I76" s="14">
        <v>1084427</v>
      </c>
      <c r="J76" s="11"/>
      <c r="K76" s="28" t="str">
        <f t="shared" si="1"/>
        <v xml:space="preserve"> </v>
      </c>
      <c r="L76" s="7">
        <v>0</v>
      </c>
      <c r="M76" s="7">
        <v>138</v>
      </c>
      <c r="N76" s="7"/>
      <c r="O76" s="9"/>
      <c r="P76" s="7"/>
      <c r="Q76" s="7"/>
      <c r="R76" s="7"/>
      <c r="S76" s="9"/>
      <c r="T76" s="7"/>
      <c r="U76" s="9"/>
      <c r="V76" s="29" t="s">
        <v>31</v>
      </c>
      <c r="W76" s="7" t="s">
        <v>207</v>
      </c>
    </row>
    <row r="77" spans="1:23" s="20" customFormat="1" ht="75" customHeight="1" x14ac:dyDescent="0.2">
      <c r="A77" s="7" t="s">
        <v>281</v>
      </c>
      <c r="B77" s="7" t="s">
        <v>282</v>
      </c>
      <c r="C77" s="7" t="s">
        <v>21</v>
      </c>
      <c r="D77" s="7" t="s">
        <v>213</v>
      </c>
      <c r="E77" s="8">
        <v>45566</v>
      </c>
      <c r="F77" s="8">
        <v>45703</v>
      </c>
      <c r="G77" s="19"/>
      <c r="H77" s="40"/>
      <c r="I77" s="14">
        <v>481032</v>
      </c>
      <c r="J77" s="11"/>
      <c r="K77" s="28" t="str">
        <f t="shared" si="1"/>
        <v xml:space="preserve"> </v>
      </c>
      <c r="L77" s="7">
        <v>0</v>
      </c>
      <c r="M77" s="7">
        <v>138</v>
      </c>
      <c r="N77" s="7"/>
      <c r="O77" s="9"/>
      <c r="P77" s="7"/>
      <c r="Q77" s="7"/>
      <c r="R77" s="7"/>
      <c r="S77" s="9"/>
      <c r="T77" s="7"/>
      <c r="U77" s="9"/>
      <c r="V77" s="29" t="s">
        <v>31</v>
      </c>
      <c r="W77" s="7" t="s">
        <v>207</v>
      </c>
    </row>
    <row r="78" spans="1:23" s="20" customFormat="1" ht="210" x14ac:dyDescent="0.2">
      <c r="A78" s="7" t="s">
        <v>289</v>
      </c>
      <c r="B78" s="7" t="s">
        <v>293</v>
      </c>
      <c r="C78" s="7" t="s">
        <v>292</v>
      </c>
      <c r="D78" s="7" t="s">
        <v>283</v>
      </c>
      <c r="E78" s="8">
        <v>45565</v>
      </c>
      <c r="F78" s="8">
        <v>45973</v>
      </c>
      <c r="G78" s="19"/>
      <c r="H78" s="11"/>
      <c r="I78" s="14">
        <v>6600447</v>
      </c>
      <c r="J78" s="11"/>
      <c r="K78" s="28" t="str">
        <f t="shared" si="1"/>
        <v xml:space="preserve"> </v>
      </c>
      <c r="L78" s="7">
        <v>0</v>
      </c>
      <c r="M78" s="7">
        <v>138</v>
      </c>
      <c r="N78" s="7"/>
      <c r="O78" s="9"/>
      <c r="P78" s="7"/>
      <c r="Q78" s="7"/>
      <c r="R78" s="7"/>
      <c r="S78" s="9"/>
      <c r="T78" s="7"/>
      <c r="U78" s="9"/>
      <c r="V78" s="29" t="s">
        <v>31</v>
      </c>
      <c r="W78" s="7" t="s">
        <v>233</v>
      </c>
    </row>
    <row r="79" spans="1:23" s="20" customFormat="1" ht="75" customHeight="1" x14ac:dyDescent="0.2">
      <c r="A79" s="7" t="s">
        <v>290</v>
      </c>
      <c r="B79" s="7" t="s">
        <v>294</v>
      </c>
      <c r="C79" s="7" t="s">
        <v>59</v>
      </c>
      <c r="D79" s="7" t="s">
        <v>284</v>
      </c>
      <c r="E79" s="8">
        <v>45565</v>
      </c>
      <c r="F79" s="8">
        <v>45733</v>
      </c>
      <c r="G79" s="19"/>
      <c r="H79" s="11"/>
      <c r="I79" s="14">
        <v>1533674</v>
      </c>
      <c r="J79" s="11"/>
      <c r="K79" s="28" t="str">
        <f t="shared" si="1"/>
        <v xml:space="preserve"> </v>
      </c>
      <c r="L79" s="7">
        <v>0</v>
      </c>
      <c r="M79" s="7">
        <v>138</v>
      </c>
      <c r="N79" s="7"/>
      <c r="O79" s="9"/>
      <c r="P79" s="7"/>
      <c r="Q79" s="7"/>
      <c r="R79" s="7"/>
      <c r="S79" s="9"/>
      <c r="T79" s="7"/>
      <c r="U79" s="9"/>
      <c r="V79" s="29" t="s">
        <v>31</v>
      </c>
      <c r="W79" s="7" t="s">
        <v>233</v>
      </c>
    </row>
    <row r="80" spans="1:23" s="20" customFormat="1" ht="81" customHeight="1" x14ac:dyDescent="0.2">
      <c r="A80" s="7" t="s">
        <v>287</v>
      </c>
      <c r="B80" s="7" t="s">
        <v>295</v>
      </c>
      <c r="C80" s="7" t="s">
        <v>292</v>
      </c>
      <c r="D80" s="7" t="s">
        <v>291</v>
      </c>
      <c r="E80" s="8">
        <v>45565</v>
      </c>
      <c r="F80" s="8">
        <v>45902</v>
      </c>
      <c r="G80" s="19"/>
      <c r="H80" s="11"/>
      <c r="I80" s="14">
        <v>18406161</v>
      </c>
      <c r="J80" s="11"/>
      <c r="K80" s="28" t="str">
        <f t="shared" si="1"/>
        <v xml:space="preserve"> </v>
      </c>
      <c r="L80" s="7">
        <v>0</v>
      </c>
      <c r="M80" s="7">
        <v>138</v>
      </c>
      <c r="N80" s="7"/>
      <c r="O80" s="9">
        <v>14.3</v>
      </c>
      <c r="P80" s="7" t="s">
        <v>148</v>
      </c>
      <c r="Q80" s="7" t="s">
        <v>149</v>
      </c>
      <c r="R80" s="7" t="s">
        <v>40</v>
      </c>
      <c r="S80" s="9">
        <v>14.3</v>
      </c>
      <c r="T80" s="7"/>
      <c r="U80" s="9"/>
      <c r="V80" s="29" t="s">
        <v>29</v>
      </c>
      <c r="W80" s="7" t="s">
        <v>150</v>
      </c>
    </row>
    <row r="81" spans="1:23" s="20" customFormat="1" ht="75" customHeight="1" x14ac:dyDescent="0.2">
      <c r="A81" s="7" t="s">
        <v>288</v>
      </c>
      <c r="B81" s="7" t="s">
        <v>296</v>
      </c>
      <c r="C81" s="7" t="s">
        <v>285</v>
      </c>
      <c r="D81" s="7" t="s">
        <v>286</v>
      </c>
      <c r="E81" s="8">
        <v>45672</v>
      </c>
      <c r="F81" s="8">
        <v>45689</v>
      </c>
      <c r="G81" s="19"/>
      <c r="H81" s="11"/>
      <c r="I81" s="14">
        <v>303234</v>
      </c>
      <c r="J81" s="11"/>
      <c r="K81" s="28" t="str">
        <f t="shared" si="1"/>
        <v xml:space="preserve"> </v>
      </c>
      <c r="L81" s="7">
        <v>0</v>
      </c>
      <c r="M81" s="7">
        <v>138</v>
      </c>
      <c r="N81" s="7"/>
      <c r="O81" s="9"/>
      <c r="P81" s="7"/>
      <c r="Q81" s="7"/>
      <c r="R81" s="7"/>
      <c r="S81" s="9"/>
      <c r="T81" s="7"/>
      <c r="U81" s="9"/>
      <c r="V81" s="29" t="s">
        <v>31</v>
      </c>
      <c r="W81" s="7" t="s">
        <v>24</v>
      </c>
    </row>
    <row r="82" spans="1:23" s="20" customFormat="1" ht="75" customHeight="1" x14ac:dyDescent="0.2">
      <c r="A82" s="7" t="s">
        <v>299</v>
      </c>
      <c r="B82" s="7" t="s">
        <v>300</v>
      </c>
      <c r="C82" s="7" t="s">
        <v>301</v>
      </c>
      <c r="D82" s="7" t="s">
        <v>234</v>
      </c>
      <c r="E82" s="8">
        <v>45705</v>
      </c>
      <c r="F82" s="8">
        <v>45777</v>
      </c>
      <c r="G82" s="19"/>
      <c r="H82" s="11"/>
      <c r="I82" s="14">
        <v>724508.25</v>
      </c>
      <c r="J82" s="11"/>
      <c r="K82" s="28" t="str">
        <f t="shared" si="1"/>
        <v xml:space="preserve"> </v>
      </c>
      <c r="L82" s="7">
        <v>0</v>
      </c>
      <c r="M82" s="7">
        <v>138</v>
      </c>
      <c r="N82" s="7"/>
      <c r="O82" s="9"/>
      <c r="P82" s="7"/>
      <c r="Q82" s="7"/>
      <c r="R82" s="7"/>
      <c r="S82" s="9"/>
      <c r="T82" s="7"/>
      <c r="U82" s="9"/>
      <c r="V82" s="29" t="s">
        <v>31</v>
      </c>
      <c r="W82" s="7" t="s">
        <v>24</v>
      </c>
    </row>
    <row r="83" spans="1:23" s="20" customFormat="1" ht="75" customHeight="1" x14ac:dyDescent="0.2">
      <c r="A83" s="7" t="s">
        <v>304</v>
      </c>
      <c r="B83" s="7" t="s">
        <v>302</v>
      </c>
      <c r="C83" s="7" t="s">
        <v>254</v>
      </c>
      <c r="D83" s="7" t="s">
        <v>303</v>
      </c>
      <c r="E83" s="8">
        <v>45600</v>
      </c>
      <c r="F83" s="8">
        <v>45646</v>
      </c>
      <c r="G83" s="19"/>
      <c r="H83" s="11"/>
      <c r="I83" s="14">
        <v>4600000</v>
      </c>
      <c r="J83" s="11"/>
      <c r="K83" s="28" t="str">
        <f t="shared" si="1"/>
        <v xml:space="preserve"> </v>
      </c>
      <c r="L83" s="7">
        <v>0</v>
      </c>
      <c r="M83" s="7">
        <v>138</v>
      </c>
      <c r="N83" s="7"/>
      <c r="O83" s="9"/>
      <c r="P83" s="7"/>
      <c r="Q83" s="7"/>
      <c r="R83" s="7"/>
      <c r="S83" s="9"/>
      <c r="T83" s="7"/>
      <c r="U83" s="9"/>
      <c r="V83" s="29" t="s">
        <v>31</v>
      </c>
      <c r="W83" s="7" t="s">
        <v>24</v>
      </c>
    </row>
    <row r="84" spans="1:23" s="20" customFormat="1" ht="75" customHeight="1" x14ac:dyDescent="0.2">
      <c r="A84" s="7" t="s">
        <v>309</v>
      </c>
      <c r="B84" s="7" t="s">
        <v>314</v>
      </c>
      <c r="C84" s="7" t="s">
        <v>98</v>
      </c>
      <c r="D84" s="7" t="s">
        <v>305</v>
      </c>
      <c r="E84" s="39">
        <v>45748</v>
      </c>
      <c r="F84" s="39">
        <v>45807</v>
      </c>
      <c r="G84" s="19"/>
      <c r="H84" s="40"/>
      <c r="I84" s="31">
        <v>1100000</v>
      </c>
      <c r="J84" s="11"/>
      <c r="K84" s="28" t="str">
        <f t="shared" si="1"/>
        <v xml:space="preserve"> </v>
      </c>
      <c r="L84" s="7">
        <v>0</v>
      </c>
      <c r="M84" s="7">
        <v>138</v>
      </c>
      <c r="N84" s="7"/>
      <c r="O84" s="9"/>
      <c r="P84" s="7"/>
      <c r="Q84" s="7"/>
      <c r="R84" s="7"/>
      <c r="S84" s="9"/>
      <c r="T84" s="7"/>
      <c r="U84" s="9"/>
      <c r="V84" s="29" t="s">
        <v>31</v>
      </c>
      <c r="W84" s="7" t="s">
        <v>392</v>
      </c>
    </row>
    <row r="85" spans="1:23" s="20" customFormat="1" ht="75" customHeight="1" x14ac:dyDescent="0.2">
      <c r="A85" s="7" t="s">
        <v>310</v>
      </c>
      <c r="B85" s="7" t="s">
        <v>315</v>
      </c>
      <c r="C85" s="7" t="s">
        <v>319</v>
      </c>
      <c r="D85" s="7" t="s">
        <v>306</v>
      </c>
      <c r="E85" s="8">
        <v>45782</v>
      </c>
      <c r="F85" s="8">
        <v>45838</v>
      </c>
      <c r="G85" s="19"/>
      <c r="H85" s="11"/>
      <c r="I85" s="14">
        <v>653614</v>
      </c>
      <c r="J85" s="11"/>
      <c r="K85" s="28" t="str">
        <f t="shared" si="1"/>
        <v xml:space="preserve"> </v>
      </c>
      <c r="L85" s="7">
        <v>0</v>
      </c>
      <c r="M85" s="7">
        <v>138</v>
      </c>
      <c r="N85" s="7"/>
      <c r="O85" s="9"/>
      <c r="P85" s="7"/>
      <c r="Q85" s="7"/>
      <c r="R85" s="7"/>
      <c r="S85" s="9"/>
      <c r="T85" s="7"/>
      <c r="U85" s="9"/>
      <c r="V85" s="29" t="s">
        <v>31</v>
      </c>
      <c r="W85" s="7" t="s">
        <v>24</v>
      </c>
    </row>
    <row r="86" spans="1:23" s="20" customFormat="1" ht="75" customHeight="1" x14ac:dyDescent="0.2">
      <c r="A86" s="7" t="s">
        <v>311</v>
      </c>
      <c r="B86" s="7" t="s">
        <v>316</v>
      </c>
      <c r="C86" s="7" t="s">
        <v>121</v>
      </c>
      <c r="D86" s="7" t="s">
        <v>307</v>
      </c>
      <c r="E86" s="39">
        <v>45901</v>
      </c>
      <c r="F86" s="39">
        <v>45930</v>
      </c>
      <c r="G86" s="19"/>
      <c r="H86" s="11"/>
      <c r="I86" s="14">
        <v>300000</v>
      </c>
      <c r="J86" s="11"/>
      <c r="K86" s="28" t="str">
        <f t="shared" si="1"/>
        <v xml:space="preserve"> </v>
      </c>
      <c r="L86" s="7">
        <v>0</v>
      </c>
      <c r="M86" s="7">
        <v>345</v>
      </c>
      <c r="N86" s="7"/>
      <c r="O86" s="9"/>
      <c r="P86" s="7"/>
      <c r="Q86" s="7"/>
      <c r="R86" s="7"/>
      <c r="S86" s="9"/>
      <c r="T86" s="7"/>
      <c r="U86" s="9"/>
      <c r="V86" s="29" t="s">
        <v>31</v>
      </c>
      <c r="W86" s="7" t="s">
        <v>24</v>
      </c>
    </row>
    <row r="87" spans="1:23" s="20" customFormat="1" ht="75" customHeight="1" x14ac:dyDescent="0.2">
      <c r="A87" s="7" t="s">
        <v>312</v>
      </c>
      <c r="B87" s="7" t="s">
        <v>317</v>
      </c>
      <c r="C87" s="7" t="s">
        <v>216</v>
      </c>
      <c r="D87" s="7" t="s">
        <v>308</v>
      </c>
      <c r="E87" s="39">
        <v>45901</v>
      </c>
      <c r="F87" s="39">
        <v>46022</v>
      </c>
      <c r="G87" s="19"/>
      <c r="H87" s="11"/>
      <c r="I87" s="14">
        <v>487493</v>
      </c>
      <c r="J87" s="11"/>
      <c r="K87" s="28" t="str">
        <f t="shared" si="1"/>
        <v xml:space="preserve"> </v>
      </c>
      <c r="L87" s="7">
        <v>0</v>
      </c>
      <c r="M87" s="7">
        <v>345</v>
      </c>
      <c r="N87" s="7"/>
      <c r="O87" s="9"/>
      <c r="P87" s="7"/>
      <c r="Q87" s="7"/>
      <c r="R87" s="7"/>
      <c r="S87" s="9"/>
      <c r="T87" s="7"/>
      <c r="U87" s="9"/>
      <c r="V87" s="29" t="s">
        <v>31</v>
      </c>
      <c r="W87" s="7" t="s">
        <v>24</v>
      </c>
    </row>
    <row r="88" spans="1:23" s="20" customFormat="1" ht="75" customHeight="1" x14ac:dyDescent="0.2">
      <c r="A88" s="7" t="s">
        <v>313</v>
      </c>
      <c r="B88" s="7" t="s">
        <v>318</v>
      </c>
      <c r="C88" s="7" t="s">
        <v>21</v>
      </c>
      <c r="D88" s="7" t="s">
        <v>320</v>
      </c>
      <c r="E88" s="8">
        <v>45600</v>
      </c>
      <c r="F88" s="39">
        <v>45608</v>
      </c>
      <c r="G88" s="19"/>
      <c r="H88" s="11"/>
      <c r="I88" s="14">
        <v>600000</v>
      </c>
      <c r="J88" s="11"/>
      <c r="K88" s="28" t="str">
        <f t="shared" si="1"/>
        <v xml:space="preserve"> </v>
      </c>
      <c r="L88" s="36">
        <v>90</v>
      </c>
      <c r="M88" s="7">
        <v>138</v>
      </c>
      <c r="N88" s="7"/>
      <c r="O88" s="9"/>
      <c r="P88" s="7"/>
      <c r="Q88" s="7"/>
      <c r="R88" s="7"/>
      <c r="S88" s="9"/>
      <c r="T88" s="7"/>
      <c r="U88" s="9"/>
      <c r="V88" s="29" t="s">
        <v>29</v>
      </c>
      <c r="W88" s="22" t="s">
        <v>57</v>
      </c>
    </row>
    <row r="89" spans="1:23" s="20" customFormat="1" ht="75" customHeight="1" x14ac:dyDescent="0.2">
      <c r="A89" s="7" t="s">
        <v>325</v>
      </c>
      <c r="B89" s="7" t="s">
        <v>326</v>
      </c>
      <c r="C89" s="7" t="s">
        <v>121</v>
      </c>
      <c r="D89" s="7" t="s">
        <v>327</v>
      </c>
      <c r="E89" s="8">
        <v>45635</v>
      </c>
      <c r="F89" s="8">
        <v>45657</v>
      </c>
      <c r="G89" s="38">
        <v>45635</v>
      </c>
      <c r="H89" s="11"/>
      <c r="I89" s="14">
        <v>863200</v>
      </c>
      <c r="J89" s="11"/>
      <c r="K89" s="28" t="str">
        <f t="shared" ref="K89:K101" si="2">IF(J89&gt;0,(J89/I89)-1," ")</f>
        <v xml:space="preserve"> </v>
      </c>
      <c r="L89" s="36">
        <v>99</v>
      </c>
      <c r="M89" s="7">
        <v>69</v>
      </c>
      <c r="N89" s="7"/>
      <c r="O89" s="9"/>
      <c r="P89" s="7"/>
      <c r="Q89" s="7" t="s">
        <v>328</v>
      </c>
      <c r="R89" s="7"/>
      <c r="S89" s="9"/>
      <c r="T89" s="7"/>
      <c r="U89" s="9"/>
      <c r="V89" s="29" t="s">
        <v>29</v>
      </c>
      <c r="W89" s="22" t="s">
        <v>329</v>
      </c>
    </row>
    <row r="90" spans="1:23" s="21" customFormat="1" ht="75" customHeight="1" x14ac:dyDescent="0.2">
      <c r="A90" s="7" t="s">
        <v>331</v>
      </c>
      <c r="B90" s="7" t="s">
        <v>337</v>
      </c>
      <c r="C90" s="7" t="s">
        <v>332</v>
      </c>
      <c r="D90" s="7" t="s">
        <v>333</v>
      </c>
      <c r="E90" s="8">
        <v>45705</v>
      </c>
      <c r="F90" s="8">
        <v>45802</v>
      </c>
      <c r="G90" s="19"/>
      <c r="H90" s="11"/>
      <c r="I90" s="14">
        <v>629328</v>
      </c>
      <c r="J90" s="11"/>
      <c r="K90" s="28" t="str">
        <f t="shared" si="2"/>
        <v xml:space="preserve"> </v>
      </c>
      <c r="L90" s="7">
        <v>0</v>
      </c>
      <c r="M90" s="7">
        <v>69</v>
      </c>
      <c r="N90" s="7"/>
      <c r="O90" s="9">
        <v>0.03</v>
      </c>
      <c r="P90" s="7" t="s">
        <v>148</v>
      </c>
      <c r="Q90" s="7" t="s">
        <v>149</v>
      </c>
      <c r="R90" s="7"/>
      <c r="S90" s="9"/>
      <c r="T90" s="7"/>
      <c r="U90" s="9"/>
      <c r="V90" s="29" t="s">
        <v>30</v>
      </c>
      <c r="W90" s="22" t="s">
        <v>129</v>
      </c>
    </row>
    <row r="91" spans="1:23" s="21" customFormat="1" ht="75" customHeight="1" x14ac:dyDescent="0.2">
      <c r="A91" s="7" t="s">
        <v>334</v>
      </c>
      <c r="B91" s="7" t="s">
        <v>335</v>
      </c>
      <c r="C91" s="7" t="s">
        <v>332</v>
      </c>
      <c r="D91" s="7" t="s">
        <v>336</v>
      </c>
      <c r="E91" s="8">
        <v>45705</v>
      </c>
      <c r="F91" s="8">
        <v>45802</v>
      </c>
      <c r="G91" s="19"/>
      <c r="H91" s="11"/>
      <c r="I91" s="14">
        <v>1419605</v>
      </c>
      <c r="J91" s="11"/>
      <c r="K91" s="28" t="str">
        <f t="shared" si="2"/>
        <v xml:space="preserve"> </v>
      </c>
      <c r="L91" s="7">
        <v>0</v>
      </c>
      <c r="M91" s="7">
        <v>69</v>
      </c>
      <c r="N91" s="7"/>
      <c r="O91" s="9"/>
      <c r="P91" s="7"/>
      <c r="Q91" s="7"/>
      <c r="R91" s="7"/>
      <c r="S91" s="9"/>
      <c r="T91" s="7"/>
      <c r="U91" s="9"/>
      <c r="V91" s="29" t="s">
        <v>31</v>
      </c>
      <c r="W91" s="22" t="s">
        <v>129</v>
      </c>
    </row>
    <row r="92" spans="1:23" s="21" customFormat="1" ht="135" x14ac:dyDescent="0.2">
      <c r="A92" s="7" t="s">
        <v>340</v>
      </c>
      <c r="B92" s="7" t="s">
        <v>341</v>
      </c>
      <c r="C92" s="7" t="s">
        <v>216</v>
      </c>
      <c r="D92" s="7" t="s">
        <v>342</v>
      </c>
      <c r="E92" s="8">
        <v>45670</v>
      </c>
      <c r="F92" s="8">
        <v>46078</v>
      </c>
      <c r="G92" s="19"/>
      <c r="H92" s="11"/>
      <c r="I92" s="14">
        <f>10504420+655997+733004</f>
        <v>11893421</v>
      </c>
      <c r="J92" s="11"/>
      <c r="K92" s="28" t="str">
        <f t="shared" si="2"/>
        <v xml:space="preserve"> </v>
      </c>
      <c r="L92" s="7">
        <v>0</v>
      </c>
      <c r="M92" s="7" t="s">
        <v>343</v>
      </c>
      <c r="N92" s="7"/>
      <c r="O92" s="9"/>
      <c r="P92" s="7"/>
      <c r="Q92" s="7"/>
      <c r="R92" s="7"/>
      <c r="S92" s="9"/>
      <c r="T92" s="7"/>
      <c r="U92" s="9"/>
      <c r="V92" s="29" t="s">
        <v>31</v>
      </c>
      <c r="W92" s="22" t="s">
        <v>62</v>
      </c>
    </row>
    <row r="93" spans="1:23" s="21" customFormat="1" ht="75" customHeight="1" x14ac:dyDescent="0.2">
      <c r="A93" s="7" t="s">
        <v>344</v>
      </c>
      <c r="B93" s="7" t="s">
        <v>345</v>
      </c>
      <c r="C93" s="7" t="s">
        <v>216</v>
      </c>
      <c r="D93" s="7" t="s">
        <v>346</v>
      </c>
      <c r="E93" s="8">
        <v>45910</v>
      </c>
      <c r="F93" s="8">
        <v>46078</v>
      </c>
      <c r="G93" s="19"/>
      <c r="H93" s="11"/>
      <c r="I93" s="14">
        <v>895927</v>
      </c>
      <c r="J93" s="11"/>
      <c r="K93" s="28" t="str">
        <f t="shared" si="2"/>
        <v xml:space="preserve"> </v>
      </c>
      <c r="L93" s="7">
        <v>0</v>
      </c>
      <c r="M93" s="7">
        <v>69</v>
      </c>
      <c r="N93" s="7"/>
      <c r="O93" s="9">
        <v>0.05</v>
      </c>
      <c r="P93" s="7" t="s">
        <v>148</v>
      </c>
      <c r="Q93" s="7" t="s">
        <v>149</v>
      </c>
      <c r="R93" s="7"/>
      <c r="S93" s="9"/>
      <c r="T93" s="7"/>
      <c r="U93" s="9"/>
      <c r="V93" s="29" t="s">
        <v>30</v>
      </c>
      <c r="W93" s="22" t="s">
        <v>24</v>
      </c>
    </row>
    <row r="94" spans="1:23" s="21" customFormat="1" ht="75" customHeight="1" x14ac:dyDescent="0.2">
      <c r="A94" s="7" t="s">
        <v>347</v>
      </c>
      <c r="B94" s="7" t="s">
        <v>348</v>
      </c>
      <c r="C94" s="7" t="s">
        <v>216</v>
      </c>
      <c r="D94" s="7" t="s">
        <v>349</v>
      </c>
      <c r="E94" s="8">
        <v>45910</v>
      </c>
      <c r="F94" s="8">
        <v>46078</v>
      </c>
      <c r="G94" s="19"/>
      <c r="H94" s="11"/>
      <c r="I94" s="14">
        <v>684024</v>
      </c>
      <c r="J94" s="11"/>
      <c r="K94" s="28" t="str">
        <f t="shared" si="2"/>
        <v xml:space="preserve"> </v>
      </c>
      <c r="L94" s="7">
        <v>0</v>
      </c>
      <c r="M94" s="7">
        <v>69</v>
      </c>
      <c r="N94" s="7"/>
      <c r="O94" s="9"/>
      <c r="P94" s="7"/>
      <c r="Q94" s="7"/>
      <c r="R94" s="7"/>
      <c r="S94" s="9"/>
      <c r="T94" s="7"/>
      <c r="U94" s="9"/>
      <c r="V94" s="29" t="s">
        <v>31</v>
      </c>
      <c r="W94" s="22" t="s">
        <v>24</v>
      </c>
    </row>
    <row r="95" spans="1:23" s="21" customFormat="1" ht="75" customHeight="1" x14ac:dyDescent="0.2">
      <c r="A95" s="7" t="s">
        <v>350</v>
      </c>
      <c r="B95" s="7" t="s">
        <v>351</v>
      </c>
      <c r="C95" s="7" t="s">
        <v>352</v>
      </c>
      <c r="D95" s="7" t="s">
        <v>349</v>
      </c>
      <c r="E95" s="8">
        <v>45910</v>
      </c>
      <c r="F95" s="8">
        <v>46078</v>
      </c>
      <c r="G95" s="19"/>
      <c r="H95" s="11"/>
      <c r="I95" s="14">
        <v>824933</v>
      </c>
      <c r="J95" s="11"/>
      <c r="K95" s="28" t="str">
        <f t="shared" si="2"/>
        <v xml:space="preserve"> </v>
      </c>
      <c r="L95" s="7">
        <v>0</v>
      </c>
      <c r="M95" s="7">
        <v>69</v>
      </c>
      <c r="N95" s="7"/>
      <c r="O95" s="9"/>
      <c r="P95" s="7"/>
      <c r="Q95" s="7"/>
      <c r="R95" s="7"/>
      <c r="S95" s="9"/>
      <c r="T95" s="7"/>
      <c r="U95" s="9"/>
      <c r="V95" s="29" t="s">
        <v>31</v>
      </c>
      <c r="W95" s="22" t="s">
        <v>24</v>
      </c>
    </row>
    <row r="96" spans="1:23" s="21" customFormat="1" ht="75" customHeight="1" x14ac:dyDescent="0.2">
      <c r="A96" s="7" t="s">
        <v>353</v>
      </c>
      <c r="B96" s="7" t="s">
        <v>354</v>
      </c>
      <c r="C96" s="7" t="s">
        <v>98</v>
      </c>
      <c r="D96" s="7" t="s">
        <v>355</v>
      </c>
      <c r="E96" s="8">
        <v>45712</v>
      </c>
      <c r="F96" s="8">
        <v>45744</v>
      </c>
      <c r="G96" s="19"/>
      <c r="H96" s="11"/>
      <c r="I96" s="14">
        <v>391732</v>
      </c>
      <c r="J96" s="11"/>
      <c r="K96" s="28" t="str">
        <f t="shared" si="2"/>
        <v xml:space="preserve"> </v>
      </c>
      <c r="L96" s="7">
        <v>0</v>
      </c>
      <c r="M96" s="7">
        <v>138</v>
      </c>
      <c r="N96" s="7"/>
      <c r="O96" s="9"/>
      <c r="P96" s="7"/>
      <c r="Q96" s="7"/>
      <c r="R96" s="7"/>
      <c r="S96" s="9"/>
      <c r="T96" s="7"/>
      <c r="U96" s="9"/>
      <c r="V96" s="29" t="s">
        <v>31</v>
      </c>
      <c r="W96" s="22" t="s">
        <v>24</v>
      </c>
    </row>
    <row r="97" spans="1:24" s="21" customFormat="1" ht="75" customHeight="1" x14ac:dyDescent="0.2">
      <c r="A97" s="7" t="s">
        <v>358</v>
      </c>
      <c r="B97" s="7" t="s">
        <v>356</v>
      </c>
      <c r="C97" s="7" t="s">
        <v>254</v>
      </c>
      <c r="D97" s="7" t="s">
        <v>357</v>
      </c>
      <c r="E97" s="8">
        <v>45712</v>
      </c>
      <c r="F97" s="8">
        <v>45806</v>
      </c>
      <c r="G97" s="19"/>
      <c r="H97" s="11"/>
      <c r="I97" s="14">
        <v>3636434</v>
      </c>
      <c r="J97" s="11"/>
      <c r="K97" s="28" t="str">
        <f t="shared" si="2"/>
        <v xml:space="preserve"> </v>
      </c>
      <c r="L97" s="7">
        <v>0</v>
      </c>
      <c r="M97" s="7">
        <v>138</v>
      </c>
      <c r="N97" s="7"/>
      <c r="O97" s="9"/>
      <c r="P97" s="7"/>
      <c r="Q97" s="7"/>
      <c r="R97" s="7"/>
      <c r="S97" s="9"/>
      <c r="T97" s="7"/>
      <c r="U97" s="9"/>
      <c r="V97" s="29" t="s">
        <v>31</v>
      </c>
      <c r="W97" s="22" t="s">
        <v>129</v>
      </c>
    </row>
    <row r="98" spans="1:24" ht="120" x14ac:dyDescent="0.2">
      <c r="A98" s="7" t="s">
        <v>362</v>
      </c>
      <c r="B98" s="7" t="s">
        <v>363</v>
      </c>
      <c r="C98" s="7" t="s">
        <v>364</v>
      </c>
      <c r="D98" s="7" t="s">
        <v>365</v>
      </c>
      <c r="E98" s="8">
        <v>45720</v>
      </c>
      <c r="F98" s="8">
        <v>46164</v>
      </c>
      <c r="G98" s="19"/>
      <c r="H98" s="11"/>
      <c r="I98" s="14">
        <v>8878299</v>
      </c>
      <c r="J98" s="11"/>
      <c r="K98" s="28" t="str">
        <f t="shared" si="2"/>
        <v xml:space="preserve"> </v>
      </c>
      <c r="L98" s="7">
        <v>0</v>
      </c>
      <c r="M98" s="7" t="s">
        <v>359</v>
      </c>
      <c r="N98" s="7"/>
      <c r="O98" s="9"/>
      <c r="P98" s="7"/>
      <c r="Q98" s="7"/>
      <c r="R98" s="7"/>
      <c r="S98" s="9"/>
      <c r="T98" s="7"/>
      <c r="U98" s="9"/>
      <c r="V98" s="29" t="s">
        <v>31</v>
      </c>
      <c r="W98" s="7" t="s">
        <v>24</v>
      </c>
      <c r="X98" s="34"/>
    </row>
    <row r="99" spans="1:24" ht="75" customHeight="1" x14ac:dyDescent="0.2">
      <c r="A99" s="7" t="s">
        <v>366</v>
      </c>
      <c r="B99" s="7" t="s">
        <v>367</v>
      </c>
      <c r="C99" s="7" t="s">
        <v>364</v>
      </c>
      <c r="D99" s="7" t="s">
        <v>368</v>
      </c>
      <c r="E99" s="8">
        <v>45720</v>
      </c>
      <c r="F99" s="8">
        <v>46164</v>
      </c>
      <c r="G99" s="19"/>
      <c r="H99" s="11"/>
      <c r="I99" s="14">
        <v>368369</v>
      </c>
      <c r="J99" s="11"/>
      <c r="K99" s="28" t="str">
        <f t="shared" si="2"/>
        <v xml:space="preserve"> </v>
      </c>
      <c r="L99" s="7">
        <v>0</v>
      </c>
      <c r="M99" s="7" t="s">
        <v>359</v>
      </c>
      <c r="N99" s="7"/>
      <c r="O99" s="9"/>
      <c r="P99" s="7"/>
      <c r="Q99" s="7"/>
      <c r="R99" s="7"/>
      <c r="S99" s="9"/>
      <c r="T99" s="7"/>
      <c r="U99" s="9"/>
      <c r="V99" s="29" t="s">
        <v>31</v>
      </c>
      <c r="W99" s="7" t="s">
        <v>24</v>
      </c>
      <c r="X99" s="34"/>
    </row>
    <row r="100" spans="1:24" ht="75" customHeight="1" x14ac:dyDescent="0.2">
      <c r="A100" s="7" t="s">
        <v>360</v>
      </c>
      <c r="B100" s="7" t="s">
        <v>361</v>
      </c>
      <c r="C100" s="7" t="s">
        <v>97</v>
      </c>
      <c r="D100" s="7" t="s">
        <v>369</v>
      </c>
      <c r="E100" s="8">
        <v>45734</v>
      </c>
      <c r="F100" s="8">
        <v>45798</v>
      </c>
      <c r="G100" s="19"/>
      <c r="H100" s="11"/>
      <c r="I100" s="14">
        <v>812378.27</v>
      </c>
      <c r="J100" s="11"/>
      <c r="K100" s="28" t="str">
        <f t="shared" si="2"/>
        <v xml:space="preserve"> </v>
      </c>
      <c r="L100" s="7">
        <v>0</v>
      </c>
      <c r="M100" s="7">
        <v>69</v>
      </c>
      <c r="N100" s="7"/>
      <c r="O100" s="9"/>
      <c r="P100" s="7"/>
      <c r="Q100" s="7"/>
      <c r="R100" s="7"/>
      <c r="S100" s="9"/>
      <c r="T100" s="7"/>
      <c r="U100" s="9"/>
      <c r="V100" s="29" t="s">
        <v>31</v>
      </c>
      <c r="W100" s="7" t="s">
        <v>24</v>
      </c>
    </row>
    <row r="101" spans="1:24" s="21" customFormat="1" ht="75" customHeight="1" x14ac:dyDescent="0.2">
      <c r="A101" s="36" t="s">
        <v>372</v>
      </c>
      <c r="B101" s="36" t="s">
        <v>373</v>
      </c>
      <c r="C101" s="36" t="s">
        <v>374</v>
      </c>
      <c r="D101" s="36" t="s">
        <v>375</v>
      </c>
      <c r="E101" s="39">
        <v>45754</v>
      </c>
      <c r="F101" s="44">
        <v>45808</v>
      </c>
      <c r="G101" s="37"/>
      <c r="H101" s="40"/>
      <c r="I101" s="31">
        <v>862244</v>
      </c>
      <c r="J101" s="40"/>
      <c r="K101" s="41" t="str">
        <f t="shared" si="2"/>
        <v xml:space="preserve"> </v>
      </c>
      <c r="L101" s="36">
        <v>0</v>
      </c>
      <c r="M101" s="36">
        <v>138</v>
      </c>
      <c r="N101" s="36"/>
      <c r="O101" s="42"/>
      <c r="P101" s="36"/>
      <c r="Q101" s="36" t="s">
        <v>376</v>
      </c>
      <c r="R101" s="36"/>
      <c r="S101" s="42"/>
      <c r="T101" s="36"/>
      <c r="U101" s="42"/>
      <c r="V101" s="43" t="s">
        <v>29</v>
      </c>
      <c r="W101" s="36" t="s">
        <v>34</v>
      </c>
    </row>
    <row r="102" spans="1:24" s="21" customFormat="1" ht="75" customHeight="1" x14ac:dyDescent="0.2">
      <c r="A102" s="36" t="s">
        <v>380</v>
      </c>
      <c r="B102" s="36" t="s">
        <v>377</v>
      </c>
      <c r="C102" s="36" t="s">
        <v>378</v>
      </c>
      <c r="D102" s="36" t="s">
        <v>379</v>
      </c>
      <c r="E102" s="39">
        <v>45747</v>
      </c>
      <c r="F102" s="44">
        <v>45744</v>
      </c>
      <c r="G102" s="37"/>
      <c r="H102" s="40"/>
      <c r="I102" s="31">
        <v>400000</v>
      </c>
      <c r="J102" s="40"/>
      <c r="K102" s="41"/>
      <c r="L102" s="36">
        <v>0</v>
      </c>
      <c r="M102" s="36">
        <v>138</v>
      </c>
      <c r="N102" s="36"/>
      <c r="O102" s="42"/>
      <c r="P102" s="36"/>
      <c r="Q102" s="36"/>
      <c r="R102" s="36"/>
      <c r="S102" s="42"/>
      <c r="T102" s="36"/>
      <c r="U102" s="42"/>
      <c r="V102" s="43" t="s">
        <v>31</v>
      </c>
      <c r="W102" s="36" t="s">
        <v>24</v>
      </c>
    </row>
    <row r="103" spans="1:24" s="21" customFormat="1" ht="75" customHeight="1" x14ac:dyDescent="0.2">
      <c r="A103" s="36" t="s">
        <v>381</v>
      </c>
      <c r="B103" s="36" t="s">
        <v>382</v>
      </c>
      <c r="C103" s="36" t="s">
        <v>121</v>
      </c>
      <c r="D103" s="36" t="s">
        <v>383</v>
      </c>
      <c r="E103" s="39">
        <v>45748</v>
      </c>
      <c r="F103" s="44">
        <v>45838</v>
      </c>
      <c r="G103" s="37"/>
      <c r="H103" s="40"/>
      <c r="I103" s="31">
        <v>300000</v>
      </c>
      <c r="J103" s="40"/>
      <c r="K103" s="41"/>
      <c r="L103" s="36">
        <v>0</v>
      </c>
      <c r="M103" s="36">
        <v>345</v>
      </c>
      <c r="N103" s="36"/>
      <c r="O103" s="42"/>
      <c r="P103" s="36"/>
      <c r="Q103" s="36"/>
      <c r="R103" s="36"/>
      <c r="S103" s="42"/>
      <c r="T103" s="36"/>
      <c r="U103" s="42"/>
      <c r="V103" s="43" t="s">
        <v>31</v>
      </c>
      <c r="W103" s="36" t="s">
        <v>24</v>
      </c>
    </row>
    <row r="104" spans="1:24" s="21" customFormat="1" ht="75" customHeight="1" x14ac:dyDescent="0.2">
      <c r="A104" s="36" t="s">
        <v>384</v>
      </c>
      <c r="B104" s="36" t="s">
        <v>385</v>
      </c>
      <c r="C104" s="36" t="s">
        <v>97</v>
      </c>
      <c r="D104" s="36" t="s">
        <v>386</v>
      </c>
      <c r="E104" s="39">
        <v>45748</v>
      </c>
      <c r="F104" s="44">
        <v>45838</v>
      </c>
      <c r="G104" s="37"/>
      <c r="H104" s="40"/>
      <c r="I104" s="31">
        <v>300000</v>
      </c>
      <c r="J104" s="40"/>
      <c r="K104" s="41"/>
      <c r="L104" s="36">
        <v>0</v>
      </c>
      <c r="M104" s="36">
        <v>138</v>
      </c>
      <c r="N104" s="36"/>
      <c r="O104" s="42"/>
      <c r="P104" s="36"/>
      <c r="Q104" s="36"/>
      <c r="R104" s="36"/>
      <c r="S104" s="42"/>
      <c r="T104" s="36"/>
      <c r="U104" s="42"/>
      <c r="V104" s="43" t="s">
        <v>31</v>
      </c>
      <c r="W104" s="36" t="s">
        <v>24</v>
      </c>
    </row>
    <row r="105" spans="1:24" s="21" customFormat="1" ht="75" customHeight="1" x14ac:dyDescent="0.2">
      <c r="A105" s="36" t="s">
        <v>387</v>
      </c>
      <c r="B105" s="36" t="s">
        <v>388</v>
      </c>
      <c r="C105" s="36" t="s">
        <v>19</v>
      </c>
      <c r="D105" s="36" t="s">
        <v>389</v>
      </c>
      <c r="E105" s="39">
        <v>45748</v>
      </c>
      <c r="F105" s="44">
        <v>45838</v>
      </c>
      <c r="G105" s="37"/>
      <c r="H105" s="40"/>
      <c r="I105" s="31">
        <v>250000</v>
      </c>
      <c r="J105" s="40"/>
      <c r="K105" s="41"/>
      <c r="L105" s="36">
        <v>0</v>
      </c>
      <c r="M105" s="36">
        <v>138</v>
      </c>
      <c r="N105" s="36"/>
      <c r="O105" s="42"/>
      <c r="P105" s="36"/>
      <c r="Q105" s="36"/>
      <c r="R105" s="36"/>
      <c r="S105" s="42"/>
      <c r="T105" s="36"/>
      <c r="U105" s="42"/>
      <c r="V105" s="43" t="s">
        <v>31</v>
      </c>
      <c r="W105" s="36" t="s">
        <v>24</v>
      </c>
    </row>
    <row r="106" spans="1:24" s="21" customFormat="1" ht="75" customHeight="1" x14ac:dyDescent="0.2">
      <c r="A106" s="36" t="s">
        <v>312</v>
      </c>
      <c r="B106" s="36" t="s">
        <v>390</v>
      </c>
      <c r="C106" s="36" t="s">
        <v>216</v>
      </c>
      <c r="D106" s="36" t="s">
        <v>391</v>
      </c>
      <c r="E106" s="39">
        <v>45748</v>
      </c>
      <c r="F106" s="44">
        <v>45838</v>
      </c>
      <c r="G106" s="37"/>
      <c r="H106" s="40"/>
      <c r="I106" s="31">
        <v>550000</v>
      </c>
      <c r="J106" s="40"/>
      <c r="K106" s="41"/>
      <c r="L106" s="36">
        <v>0</v>
      </c>
      <c r="M106" s="36">
        <v>345</v>
      </c>
      <c r="N106" s="36"/>
      <c r="O106" s="42"/>
      <c r="P106" s="36"/>
      <c r="Q106" s="36"/>
      <c r="R106" s="36"/>
      <c r="S106" s="42"/>
      <c r="T106" s="36"/>
      <c r="U106" s="42"/>
      <c r="V106" s="43" t="s">
        <v>31</v>
      </c>
      <c r="W106" s="36" t="s">
        <v>24</v>
      </c>
    </row>
    <row r="107" spans="1:24" s="21" customFormat="1" ht="75" customHeight="1" x14ac:dyDescent="0.2">
      <c r="A107" s="36" t="s">
        <v>393</v>
      </c>
      <c r="B107" s="36" t="s">
        <v>394</v>
      </c>
      <c r="C107" s="36" t="s">
        <v>135</v>
      </c>
      <c r="D107" s="36" t="s">
        <v>395</v>
      </c>
      <c r="E107" s="39">
        <v>45748</v>
      </c>
      <c r="F107" s="44">
        <v>45808</v>
      </c>
      <c r="G107" s="37"/>
      <c r="H107" s="40"/>
      <c r="I107" s="31">
        <v>1468812</v>
      </c>
      <c r="J107" s="40"/>
      <c r="K107" s="41"/>
      <c r="L107" s="36">
        <v>0</v>
      </c>
      <c r="M107" s="36">
        <v>69</v>
      </c>
      <c r="N107" s="36"/>
      <c r="O107" s="42"/>
      <c r="P107" s="36"/>
      <c r="Q107" s="36"/>
      <c r="R107" s="36"/>
      <c r="S107" s="42"/>
      <c r="T107" s="36"/>
      <c r="U107" s="42"/>
      <c r="V107" s="43" t="s">
        <v>31</v>
      </c>
      <c r="W107" s="36" t="s">
        <v>24</v>
      </c>
    </row>
    <row r="108" spans="1:24" s="21" customFormat="1" ht="75" customHeight="1" x14ac:dyDescent="0.2">
      <c r="A108" s="36" t="s">
        <v>396</v>
      </c>
      <c r="B108" s="36" t="s">
        <v>397</v>
      </c>
      <c r="C108" s="36" t="s">
        <v>174</v>
      </c>
      <c r="D108" s="36" t="s">
        <v>398</v>
      </c>
      <c r="E108" s="39">
        <v>45748</v>
      </c>
      <c r="F108" s="44">
        <v>45808</v>
      </c>
      <c r="G108" s="37"/>
      <c r="H108" s="40"/>
      <c r="I108" s="31">
        <v>250000</v>
      </c>
      <c r="J108" s="40"/>
      <c r="K108" s="41"/>
      <c r="L108" s="36">
        <v>0</v>
      </c>
      <c r="M108" s="36">
        <v>138</v>
      </c>
      <c r="N108" s="36"/>
      <c r="O108" s="42"/>
      <c r="P108" s="36"/>
      <c r="Q108" s="36"/>
      <c r="R108" s="36"/>
      <c r="S108" s="42"/>
      <c r="T108" s="36"/>
      <c r="U108" s="42"/>
      <c r="V108" s="43" t="s">
        <v>31</v>
      </c>
      <c r="W108" s="36" t="s">
        <v>24</v>
      </c>
    </row>
    <row r="109" spans="1:24" s="48" customFormat="1" ht="165" x14ac:dyDescent="0.2">
      <c r="A109" s="33" t="s">
        <v>402</v>
      </c>
      <c r="B109" s="33" t="s">
        <v>403</v>
      </c>
      <c r="C109" s="33" t="s">
        <v>216</v>
      </c>
      <c r="D109" s="33" t="s">
        <v>404</v>
      </c>
      <c r="E109" s="44">
        <v>45747</v>
      </c>
      <c r="F109" s="44">
        <v>45838</v>
      </c>
      <c r="G109" s="45"/>
      <c r="H109" s="31"/>
      <c r="I109" s="31">
        <v>1876516.01</v>
      </c>
      <c r="J109" s="31"/>
      <c r="K109" s="32"/>
      <c r="L109" s="33">
        <v>0</v>
      </c>
      <c r="M109" s="33">
        <v>138</v>
      </c>
      <c r="N109" s="33"/>
      <c r="O109" s="46"/>
      <c r="P109" s="33"/>
      <c r="Q109" s="33" t="s">
        <v>39</v>
      </c>
      <c r="R109" s="33"/>
      <c r="S109" s="46"/>
      <c r="T109" s="33"/>
      <c r="U109" s="46"/>
      <c r="V109" s="47" t="s">
        <v>401</v>
      </c>
      <c r="W109" s="33" t="s">
        <v>34</v>
      </c>
    </row>
    <row r="110" spans="1:24" s="21" customFormat="1" ht="90" x14ac:dyDescent="0.2">
      <c r="A110" s="33" t="s">
        <v>405</v>
      </c>
      <c r="B110" s="36" t="s">
        <v>399</v>
      </c>
      <c r="C110" s="36" t="s">
        <v>121</v>
      </c>
      <c r="D110" s="36" t="s">
        <v>400</v>
      </c>
      <c r="E110" s="44">
        <v>45761</v>
      </c>
      <c r="F110" s="44">
        <v>45808</v>
      </c>
      <c r="G110" s="45"/>
      <c r="H110" s="31"/>
      <c r="I110" s="31">
        <v>1150000</v>
      </c>
      <c r="J110" s="40"/>
      <c r="K110" s="41"/>
      <c r="L110" s="36">
        <v>0</v>
      </c>
      <c r="M110" s="36">
        <v>138</v>
      </c>
      <c r="N110" s="36"/>
      <c r="O110" s="42"/>
      <c r="P110" s="36"/>
      <c r="Q110" s="36" t="s">
        <v>149</v>
      </c>
      <c r="R110" s="36"/>
      <c r="S110" s="42"/>
      <c r="T110" s="36"/>
      <c r="U110" s="42"/>
      <c r="V110" s="43" t="s">
        <v>401</v>
      </c>
      <c r="W110" s="36" t="s">
        <v>34</v>
      </c>
    </row>
  </sheetData>
  <printOptions horizontalCentered="1" gridLines="1"/>
  <pageMargins left="0.2" right="0.2" top="0.87247023809523805" bottom="0.75" header="0.3" footer="0.3"/>
  <pageSetup paperSize="5" scale="44" fitToHeight="0" orientation="landscape" r:id="rId1"/>
  <headerFooter>
    <oddHeader>&amp;C&amp;"Arial,Bold"&amp;22SOUTHWESTERN ELECTRIC POWER COMPANY
CONSTRUCTION PROGRESS REPORT
February 2025&amp;R&amp;"Arial,Bold"&amp;36Public Utility Commission of Texas
Project No. 57477</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i8yMDIyIDQ6MDk6Mj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Y3RzbzI0ODwvVXNlck5hbWU+PERhdGVUaW1lPjQvNi8yMDIyIDQ6MDM6NT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Ni83LzIwMjIgMjo1Mjo1NCBQTTwvRGF0ZVRpbWU+PExhYmVsU3RyaW5nPkFFUCBJbnRlcm5hbDwvTGFiZWxTdHJpbmc+PC9pdGVtPjwvbGFiZWxIaXN0b3J5Pg==</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5ED3F420-5CD0-4626-B739-83366AC9FFED}">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81D306BD-2A0D-42DA-AF9A-AD56E193F8D6}">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MonthlyReportForm-SWEPCO</vt:lpstr>
      <vt:lpstr>'MonthlyReportForm-SWEPCO'!Print_Area</vt:lpstr>
      <vt:lpstr>'MonthlyReportForm-SWEPCO'!Print_Titles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Roy R Bermea</cp:lastModifiedBy>
  <cp:lastPrinted>2023-12-20T21:11:53Z</cp:lastPrinted>
  <dcterms:created xsi:type="dcterms:W3CDTF">2010-12-14T13:35:06Z</dcterms:created>
  <dcterms:modified xsi:type="dcterms:W3CDTF">2025-02-13T16:12:02Z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792be107-94a0-4145-9bec-5e8b230b224a</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1" name="bjDocumentLabelXML-0">
    <vt:lpwstr>ames.com/2008/01/sie/internal/label"&gt;&lt;element uid="50c31824-0780-4910-87d1-eaaffd182d42" value="" /&gt;&lt;/sisl&gt;</vt:lpwstr>
  </property>
  <property fmtid="{D5CDD505-2E9C-101B-9397-08002B2CF9AE}" pid="12" name="bjLabelHistoryID">
    <vt:lpwstr>{5ED3F420-5CD0-4626-B739-83366AC9FFED}</vt:lpwstr>
  </property>
</Properties>
</file>